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480" yWindow="135" windowWidth="19440" windowHeight="12045" activeTab="1"/>
  </bookViews>
  <sheets>
    <sheet name="Prijsopgave Formulier deel 1" sheetId="1" r:id="rId1"/>
    <sheet name="Prijsopgave Formulier deel 2" sheetId="2" r:id="rId2"/>
  </sheets>
  <definedNames>
    <definedName name="_xlnm.Print_Area" localSheetId="0">'Prijsopgave Formulier deel 1'!$A$5:$E$45</definedName>
  </definedNames>
  <calcPr calcId="125725"/>
  <smartTagPr show="none"/>
</workbook>
</file>

<file path=xl/calcChain.xml><?xml version="1.0" encoding="utf-8"?>
<calcChain xmlns="http://schemas.openxmlformats.org/spreadsheetml/2006/main">
  <c r="E30" i="1"/>
  <c r="E31"/>
  <c r="F64" i="2"/>
  <c r="G64" s="1"/>
  <c r="E78"/>
  <c r="F77"/>
  <c r="G77" s="1"/>
  <c r="F76"/>
  <c r="G76" s="1"/>
  <c r="F75"/>
  <c r="G75" s="1"/>
  <c r="F74"/>
  <c r="G74" s="1"/>
  <c r="F73"/>
  <c r="G73" s="1"/>
  <c r="F72"/>
  <c r="G72" s="1"/>
  <c r="F71"/>
  <c r="G71" s="1"/>
  <c r="F70"/>
  <c r="G70" s="1"/>
  <c r="F69"/>
  <c r="G69" s="1"/>
  <c r="F61"/>
  <c r="G61" s="1"/>
  <c r="E68"/>
  <c r="F68" s="1"/>
  <c r="G68" s="1"/>
  <c r="E67"/>
  <c r="F67" s="1"/>
  <c r="G67" s="1"/>
  <c r="E66"/>
  <c r="F66" s="1"/>
  <c r="G66" s="1"/>
  <c r="E65"/>
  <c r="F65" s="1"/>
  <c r="G65" s="1"/>
  <c r="E63"/>
  <c r="F63" s="1"/>
  <c r="G63" s="1"/>
  <c r="E62"/>
  <c r="F62" s="1"/>
  <c r="G62" s="1"/>
  <c r="E60"/>
  <c r="F60" s="1"/>
  <c r="G60" s="1"/>
  <c r="E59"/>
  <c r="F59" s="1"/>
  <c r="G59" s="1"/>
  <c r="E58"/>
  <c r="F58" s="1"/>
  <c r="G58" s="1"/>
  <c r="E57"/>
  <c r="F57" s="1"/>
  <c r="G57" s="1"/>
  <c r="E56"/>
  <c r="F56" s="1"/>
  <c r="G56" s="1"/>
  <c r="E55"/>
  <c r="F55" s="1"/>
  <c r="G55" s="1"/>
  <c r="E54"/>
  <c r="F54" s="1"/>
  <c r="G54" s="1"/>
  <c r="E53"/>
  <c r="F53" s="1"/>
  <c r="G53" s="1"/>
  <c r="E52"/>
  <c r="F52" s="1"/>
  <c r="G52" s="1"/>
  <c r="F51"/>
  <c r="G51" s="1"/>
  <c r="E51"/>
  <c r="E50"/>
  <c r="F50" s="1"/>
  <c r="G50" s="1"/>
  <c r="G78" l="1"/>
  <c r="C32" i="1"/>
  <c r="D28"/>
  <c r="C44" l="1"/>
  <c r="D43"/>
  <c r="E43" s="1"/>
  <c r="D40"/>
  <c r="E40" s="1"/>
  <c r="D39"/>
  <c r="E39" s="1"/>
  <c r="D38"/>
  <c r="E38" s="1"/>
  <c r="D29"/>
  <c r="E29" s="1"/>
  <c r="E28"/>
  <c r="E44" l="1"/>
  <c r="B20" s="1"/>
  <c r="D44"/>
  <c r="F78" i="2"/>
  <c r="D32" i="1"/>
  <c r="E32"/>
  <c r="B19" s="1"/>
  <c r="B21" l="1"/>
  <c r="E82" i="2"/>
  <c r="G82" l="1"/>
  <c r="F82"/>
  <c r="B22" i="1" l="1"/>
  <c r="B23" s="1"/>
</calcChain>
</file>

<file path=xl/sharedStrings.xml><?xml version="1.0" encoding="utf-8"?>
<sst xmlns="http://schemas.openxmlformats.org/spreadsheetml/2006/main" count="233" uniqueCount="132">
  <si>
    <t>Naam leverancier:</t>
  </si>
  <si>
    <t>Ondertekend door:</t>
  </si>
  <si>
    <t>In de functie van:</t>
  </si>
  <si>
    <t>Datum:</t>
  </si>
  <si>
    <t>Samenvatting inschrijving</t>
  </si>
  <si>
    <t>Incl. 21% BTW</t>
  </si>
  <si>
    <t>1a. Benodigde apparatuur</t>
  </si>
  <si>
    <t>1b. Overige eenmalige kosten</t>
  </si>
  <si>
    <t>TCO (Total Cost of Ownership)</t>
  </si>
  <si>
    <t xml:space="preserve">ALGEMENE INFORMATIE
Gelieve alleen de oranje gekleurde velden in te vullen;
Wijzigen van dit calculatie formulier kan leiden tot uitsluiting van de inschrijving.
Alle prijzen per jaar 
</t>
  </si>
  <si>
    <t>1a. Investering apparatuur</t>
  </si>
  <si>
    <t>Benodigde aantal</t>
  </si>
  <si>
    <t>Totale kosten exclusief BTW</t>
  </si>
  <si>
    <t>Kosten totaal
incl. 21% BTW</t>
  </si>
  <si>
    <t>Transfusie analysers (identiek)</t>
  </si>
  <si>
    <t>Stand alone manuele reader</t>
  </si>
  <si>
    <t>Incubatoren</t>
  </si>
  <si>
    <t>Centrifuges</t>
  </si>
  <si>
    <t>Installatiekosten</t>
  </si>
  <si>
    <t>Software (inclusief licenties)</t>
  </si>
  <si>
    <t>Software koppelingen met GLIMS</t>
  </si>
  <si>
    <t>(Materiële) kosten validatie</t>
  </si>
  <si>
    <t>inclusief</t>
  </si>
  <si>
    <t>Kosten training alle medewerkers (incl. eenvoudig onderhoud en troubleshooting)</t>
  </si>
  <si>
    <t>Te meten parameters</t>
  </si>
  <si>
    <t>Aantal testen op jaarbasis 
(365 dagen/jaar)</t>
  </si>
  <si>
    <t>Bloedgroep ABO/RhesusD Reverse typing</t>
  </si>
  <si>
    <t>Bloedgroep ABD/kort</t>
  </si>
  <si>
    <t>Baby bloedgroep</t>
  </si>
  <si>
    <t>Kruisproef in IAT</t>
  </si>
  <si>
    <t>Antistof screening</t>
  </si>
  <si>
    <t>Subtotaal reagentia</t>
  </si>
  <si>
    <t>Aantal jaren</t>
  </si>
  <si>
    <t>All-in service contract</t>
  </si>
  <si>
    <t>Artikel nummer
leverancier</t>
  </si>
  <si>
    <t>1 -</t>
  </si>
  <si>
    <t>2-</t>
  </si>
  <si>
    <t>3-</t>
  </si>
  <si>
    <t>4-</t>
  </si>
  <si>
    <t>5-</t>
  </si>
  <si>
    <t>6-</t>
  </si>
  <si>
    <t>7-</t>
  </si>
  <si>
    <t>8-</t>
  </si>
  <si>
    <t>9-</t>
  </si>
  <si>
    <t>10-</t>
  </si>
  <si>
    <t>11-</t>
  </si>
  <si>
    <t>12-</t>
  </si>
  <si>
    <t>13-</t>
  </si>
  <si>
    <t>14-</t>
  </si>
  <si>
    <t>15-</t>
  </si>
  <si>
    <t>16-</t>
  </si>
  <si>
    <t>17-</t>
  </si>
  <si>
    <t>18-</t>
  </si>
  <si>
    <t>19-</t>
  </si>
  <si>
    <t>20-</t>
  </si>
  <si>
    <t>Aantal kaartjes per verpakkings eenheid (= bestel eenheid)</t>
  </si>
  <si>
    <t>Kortings percentage t.o.v. listprijs</t>
  </si>
  <si>
    <t>Minimale houdbaarheid in systeem (dagen)</t>
  </si>
  <si>
    <t xml:space="preserve">Subtotaal eenmalige kosten </t>
  </si>
  <si>
    <t>Subtotaal investering</t>
  </si>
  <si>
    <t>Kosten per jaar 
incl. 21% BTW</t>
  </si>
  <si>
    <t xml:space="preserve">Inruil bestaande apparatuur </t>
  </si>
  <si>
    <t>Aantal verpakkingen  per jaar op basis van benodigde aantal testen per jaar</t>
  </si>
  <si>
    <t xml:space="preserve"> in €</t>
  </si>
  <si>
    <t>in %</t>
  </si>
  <si>
    <t>aantal</t>
  </si>
  <si>
    <t xml:space="preserve">Bewaar- conditie </t>
  </si>
  <si>
    <t>temperatuur</t>
  </si>
  <si>
    <t>aantal dagen</t>
  </si>
  <si>
    <t xml:space="preserve">Minimale houdbaarheid in gesloten verpakking </t>
  </si>
  <si>
    <t>prijs inclusief korting</t>
  </si>
  <si>
    <t>Prijs per verpakkings eenheid (=bestel eenheid)</t>
  </si>
  <si>
    <t>LIST Prijs per onderdeel 
excl. BTW</t>
  </si>
  <si>
    <t>% korting</t>
  </si>
  <si>
    <t>NETTO Prijs per onderdeel inclusief 21% BTW</t>
  </si>
  <si>
    <t>NETTO Prijs per onderdeel 
excl. BTW</t>
  </si>
  <si>
    <t>Ondertekening:</t>
  </si>
  <si>
    <t>Kosten
per stuk 
exclusief BTW</t>
  </si>
  <si>
    <t>Totale kosten
incl. 21% BTW</t>
  </si>
  <si>
    <t>Levering: DDU Nijmegen/NL</t>
  </si>
  <si>
    <t>Betaling: 30 dagen na acceptatie van de apparatuur</t>
  </si>
  <si>
    <t>Levering: DDU Nijmegen / NL</t>
  </si>
  <si>
    <t>Betaling: 30 dagen netto</t>
  </si>
  <si>
    <t>Jaarlijkse indexering: conform NzA indexering materiële kosten vastgesteld over het voorlopend jaar.</t>
  </si>
  <si>
    <t>Hieronder kunt u aangeven welke 
20 onderdelen het meest (frequent) vervangen moeten worden</t>
  </si>
  <si>
    <t>EA 1151 - Aanschaf van twee bloedtransfusieanalyse systemen</t>
  </si>
  <si>
    <t xml:space="preserve"> </t>
  </si>
  <si>
    <t>2a. Reagentia verbruik per type bepaling op basis van het aangegeven jaarvolume per type bepaling.</t>
  </si>
  <si>
    <t>Het contract dient alle materiële-/ personele kosten af te dekken, 
inclusief reistijd en voorrijkosten.</t>
  </si>
  <si>
    <t>2c. Exploitatiekosten - Jaarlijks preventief onderhoud</t>
  </si>
  <si>
    <t>CcEeK typeringen</t>
  </si>
  <si>
    <t>Antistof identificatie; 11 cel  panels incl AC in IAT</t>
  </si>
  <si>
    <t>per cel/kolom</t>
  </si>
  <si>
    <t>Antistof identificatie; 6 cel  panels enzym</t>
  </si>
  <si>
    <t xml:space="preserve">Bijbehorende screeningscelpanels </t>
  </si>
  <si>
    <t>Antistof identificatie; uitsluiten overige antistoffen in IAT</t>
  </si>
  <si>
    <t xml:space="preserve">Bijbehorende identificatie panels </t>
  </si>
  <si>
    <t xml:space="preserve">bijbehorende A,B cellen </t>
  </si>
  <si>
    <t>A, B cellen 3% 10ml handbepaling</t>
  </si>
  <si>
    <t>Coombs controle cellen 10ml t.b.v. handbapaling</t>
  </si>
  <si>
    <t>screeningcellen 3% 10 ml t.b.v.  Handbepaling</t>
  </si>
  <si>
    <t>A2 cellen 3% 10ml handbepaling</t>
  </si>
  <si>
    <t>maandelijks 1 verpakking</t>
  </si>
  <si>
    <t>Directe Antiglobine test poly spec</t>
  </si>
  <si>
    <t>Titers IgG, aA, aB (IgG)</t>
  </si>
  <si>
    <t>Titers , IgM, aA, aB (reverse / blanco)</t>
  </si>
  <si>
    <t>maandelijks 2 verpakkingen</t>
  </si>
  <si>
    <t>Opmerking</t>
  </si>
  <si>
    <t>DAT uitgebreid, IgG, IgM, IgA, Compl</t>
  </si>
  <si>
    <t>Totaal benodigd LISS reagens</t>
  </si>
  <si>
    <t>Overige benodigdheden</t>
  </si>
  <si>
    <t>Totlaal benodige spoelvloeistoffen analyzer</t>
  </si>
  <si>
    <t>Totaal benodige spoelvloeistoffen analyzer</t>
  </si>
  <si>
    <t>2b. Exploitatiekosten - Reagentia</t>
  </si>
  <si>
    <r>
      <t>Voor de diagnostische bepalingen willen wij weten wat de reagentia kosten per bepaling worden.
Daarom verzoeken wij u dit als volgt uit te werken.
2a. Aanvullende (bestel)gegevens</t>
    </r>
    <r>
      <rPr>
        <b/>
        <u/>
        <sz val="12"/>
        <rFont val="Calibri"/>
        <family val="2"/>
        <scheme val="minor"/>
      </rPr>
      <t>:</t>
    </r>
    <r>
      <rPr>
        <b/>
        <sz val="12"/>
        <rFont val="Calibri"/>
        <family val="2"/>
        <scheme val="minor"/>
      </rPr>
      <t xml:space="preserve">
Hierin geeft u per type bepaling aan wat het reagentia verbruik zal zijn op basis van het aangegeven jaar volume per type bepaling.
Deze informatie zal gebruikt worden voor de bestellingen na gunning van de apparatuur.
2b. Prijs per type bepaling:
Op basis van de onder 2a ingevulde jaarlijkse reagentia kosten per type bepaling kunt u onder 2b de prijs per type bepaling aangeven.
</t>
    </r>
    <r>
      <rPr>
        <b/>
        <u/>
        <sz val="12"/>
        <rFont val="Calibri"/>
        <family val="2"/>
        <scheme val="minor"/>
      </rPr>
      <t>2c. TCO berekening:</t>
    </r>
    <r>
      <rPr>
        <b/>
        <sz val="12"/>
        <rFont val="Calibri"/>
        <family val="2"/>
        <scheme val="minor"/>
      </rPr>
      <t xml:space="preserve">
De reagentiakosten per type bepaling worden (automatisch) doorgerekend over de levensduur van de systemen.
</t>
    </r>
  </si>
  <si>
    <t>Artikel nummer leverancier</t>
  </si>
  <si>
    <t>Totale kosten contract periode 
excl. BTW</t>
  </si>
  <si>
    <t>Kosten 
per jaar 
excl. BTW</t>
  </si>
  <si>
    <t>2d. Kosten van 20 onderdelen die het meest frequent vervangen moeten worden en die niet onder het jaarlijks preventie onderhoud vallen.</t>
  </si>
  <si>
    <t>ATTENTIE: Kosten opgave 2d - onderdelen - maakt onderdeel uit van Bijlage 3b - Programma van Wensen</t>
  </si>
  <si>
    <t>2b. Onderhoud (periode 7 jaar)</t>
  </si>
  <si>
    <t>2a. Kosten reagentia (periode 7 jaar)</t>
  </si>
  <si>
    <t>Kosten over een periode van 7 jaar
incl. BTW</t>
  </si>
  <si>
    <t>Kosten per jaar
excl. BTW</t>
  </si>
  <si>
    <t>Prijs per test      excl.  BTW</t>
  </si>
  <si>
    <t>x</t>
  </si>
  <si>
    <t>QC kit voor dagelijkse controle van het systeem</t>
  </si>
  <si>
    <r>
      <t xml:space="preserve">Wij verzoeken u in het calculatie formulier alleen de </t>
    </r>
    <r>
      <rPr>
        <b/>
        <u/>
        <sz val="12"/>
        <rFont val="Calibri"/>
        <family val="2"/>
        <scheme val="minor"/>
      </rPr>
      <t>oranje</t>
    </r>
    <r>
      <rPr>
        <b/>
        <sz val="12"/>
        <rFont val="Calibri"/>
        <family val="2"/>
        <scheme val="minor"/>
      </rPr>
      <t xml:space="preserve"> velden in te vullen.
Wijzigingen aanbrengen in het calculatie formulier is niet toegestaan! 
Indien u vragen heeft over het calculatieformulier kunt u deze kenbaar maken via de Nota van Inlichtingen.</t>
    </r>
  </si>
  <si>
    <t>Bijlage 3 - Prijsopgave Formulier (deel 1)</t>
  </si>
  <si>
    <t>Bijlage 3 - Prijsopgave Formulier (deel 2)</t>
  </si>
  <si>
    <t>nvt</t>
  </si>
  <si>
    <t>Rectificatie (in blauw)</t>
  </si>
</sst>
</file>

<file path=xl/styles.xml><?xml version="1.0" encoding="utf-8"?>
<styleSheet xmlns="http://schemas.openxmlformats.org/spreadsheetml/2006/main">
  <numFmts count="10">
    <numFmt numFmtId="44" formatCode="_ &quot;€&quot;\ * #,##0.00_ ;_ &quot;€&quot;\ * \-#,##0.00_ ;_ &quot;€&quot;\ * &quot;-&quot;??_ ;_ @_ "/>
    <numFmt numFmtId="43" formatCode="_ * #,##0.00_ ;_ * \-#,##0.00_ ;_ * &quot;-&quot;??_ ;_ @_ "/>
    <numFmt numFmtId="164" formatCode="&quot;€&quot;\ #,##0_-"/>
    <numFmt numFmtId="165" formatCode="_ * #,##0_ ;_ * \-#,##0_ ;_ * &quot;-&quot;??_ ;_ @_ "/>
    <numFmt numFmtId="166" formatCode="_ [$€-413]\ * #,##0.00_ ;_ [$€-413]\ * \-#,##0.00_ ;_ [$€-413]\ * &quot;-&quot;??_ ;_ @_ "/>
    <numFmt numFmtId="167" formatCode="_-* #,##0_-;_-* #,##0\-;_-* &quot;-&quot;_-;_-@_-"/>
    <numFmt numFmtId="168" formatCode="_-&quot;€&quot;\ * #,##0.00_-;_-&quot;€&quot;\ * #,##0.00\-;_-&quot;€&quot;\ * &quot;-&quot;??_-;_-@_-"/>
    <numFmt numFmtId="169" formatCode="&quot;€&quot;\ #,##0.00"/>
    <numFmt numFmtId="170" formatCode="&quot;€&quot;\ #,##0.00_-"/>
    <numFmt numFmtId="171" formatCode="&quot;€&quot;\ #,##0"/>
  </numFmts>
  <fonts count="18">
    <font>
      <sz val="11"/>
      <color theme="1"/>
      <name val="Calibri"/>
      <family val="2"/>
      <scheme val="minor"/>
    </font>
    <font>
      <sz val="11"/>
      <color theme="1"/>
      <name val="Calibri"/>
      <family val="2"/>
      <scheme val="minor"/>
    </font>
    <font>
      <b/>
      <sz val="26"/>
      <name val="Calibri"/>
      <family val="2"/>
      <scheme val="minor"/>
    </font>
    <font>
      <b/>
      <sz val="12"/>
      <name val="Calibri"/>
      <family val="2"/>
      <scheme val="minor"/>
    </font>
    <font>
      <sz val="12"/>
      <name val="Calibri"/>
      <family val="2"/>
      <scheme val="minor"/>
    </font>
    <font>
      <sz val="12"/>
      <color theme="1"/>
      <name val="Calibri"/>
      <family val="2"/>
      <scheme val="minor"/>
    </font>
    <font>
      <b/>
      <sz val="12"/>
      <color theme="1"/>
      <name val="Calibri"/>
      <family val="2"/>
      <scheme val="minor"/>
    </font>
    <font>
      <b/>
      <sz val="14"/>
      <name val="Calibri"/>
      <family val="2"/>
      <scheme val="minor"/>
    </font>
    <font>
      <b/>
      <i/>
      <sz val="12"/>
      <name val="Calibri"/>
      <family val="2"/>
      <scheme val="minor"/>
    </font>
    <font>
      <b/>
      <u/>
      <sz val="12"/>
      <name val="Calibri"/>
      <family val="2"/>
      <scheme val="minor"/>
    </font>
    <font>
      <b/>
      <sz val="11"/>
      <color theme="1"/>
      <name val="Calibri"/>
      <family val="2"/>
      <scheme val="minor"/>
    </font>
    <font>
      <b/>
      <sz val="12"/>
      <color rgb="FF0070C0"/>
      <name val="Calibri"/>
      <family val="2"/>
      <scheme val="minor"/>
    </font>
    <font>
      <b/>
      <sz val="14"/>
      <color rgb="FF0070C0"/>
      <name val="Calibri"/>
      <family val="2"/>
      <scheme val="minor"/>
    </font>
    <font>
      <b/>
      <strike/>
      <sz val="12"/>
      <color rgb="FF0070C0"/>
      <name val="Calibri"/>
      <family val="2"/>
      <scheme val="minor"/>
    </font>
    <font>
      <strike/>
      <sz val="11"/>
      <color rgb="FF0070C0"/>
      <name val="Calibri"/>
      <family val="2"/>
      <scheme val="minor"/>
    </font>
    <font>
      <b/>
      <i/>
      <strike/>
      <sz val="12"/>
      <color rgb="FF0070C0"/>
      <name val="Calibri"/>
      <family val="2"/>
      <scheme val="minor"/>
    </font>
    <font>
      <strike/>
      <sz val="12"/>
      <color rgb="FF0070C0"/>
      <name val="Calibri"/>
      <family val="2"/>
      <scheme val="minor"/>
    </font>
    <font>
      <sz val="11"/>
      <name val="Calibri"/>
      <family val="2"/>
      <scheme val="minor"/>
    </font>
  </fonts>
  <fills count="10">
    <fill>
      <patternFill patternType="none"/>
    </fill>
    <fill>
      <patternFill patternType="gray125"/>
    </fill>
    <fill>
      <patternFill patternType="solid">
        <fgColor rgb="FFFFC000"/>
        <bgColor indexed="64"/>
      </patternFill>
    </fill>
    <fill>
      <patternFill patternType="solid">
        <fgColor rgb="FFFFFFCC"/>
        <bgColor indexed="64"/>
      </patternFill>
    </fill>
    <fill>
      <patternFill patternType="solid">
        <fgColor rgb="FFCCFFFF"/>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rgb="FFFFCCFF"/>
        <bgColor indexed="64"/>
      </patternFill>
    </fill>
    <fill>
      <patternFill patternType="solid">
        <fgColor rgb="FFCCFF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215">
    <xf numFmtId="0" fontId="0" fillId="0" borderId="0" xfId="0"/>
    <xf numFmtId="0" fontId="2" fillId="0" borderId="0" xfId="0" applyFont="1"/>
    <xf numFmtId="0" fontId="3" fillId="0" borderId="0" xfId="0" applyFont="1"/>
    <xf numFmtId="0" fontId="3" fillId="0" borderId="0" xfId="0" applyNumberFormat="1" applyFont="1"/>
    <xf numFmtId="0" fontId="4" fillId="0" borderId="0" xfId="0" applyFont="1"/>
    <xf numFmtId="0" fontId="5" fillId="0" borderId="0" xfId="0" applyFont="1"/>
    <xf numFmtId="0" fontId="6" fillId="3" borderId="1" xfId="0" applyFont="1" applyFill="1" applyBorder="1"/>
    <xf numFmtId="0" fontId="3" fillId="3" borderId="1" xfId="0" applyFont="1" applyFill="1" applyBorder="1" applyAlignment="1">
      <alignment horizontal="center"/>
    </xf>
    <xf numFmtId="0" fontId="3" fillId="4" borderId="1" xfId="0" applyFont="1" applyFill="1" applyBorder="1"/>
    <xf numFmtId="0" fontId="3" fillId="5" borderId="1" xfId="0" applyFont="1" applyFill="1" applyBorder="1"/>
    <xf numFmtId="0" fontId="3" fillId="6" borderId="1" xfId="0" applyFont="1" applyFill="1" applyBorder="1"/>
    <xf numFmtId="0" fontId="6" fillId="3" borderId="0" xfId="0" applyFont="1" applyFill="1"/>
    <xf numFmtId="0" fontId="6" fillId="3" borderId="8" xfId="0" applyFont="1" applyFill="1" applyBorder="1" applyAlignment="1">
      <alignment horizontal="center" wrapText="1"/>
    </xf>
    <xf numFmtId="0" fontId="5" fillId="0" borderId="0" xfId="0" applyNumberFormat="1" applyFont="1"/>
    <xf numFmtId="0" fontId="3" fillId="0" borderId="2" xfId="0" applyFont="1" applyBorder="1"/>
    <xf numFmtId="0" fontId="6" fillId="0" borderId="4" xfId="0" applyFont="1" applyBorder="1" applyAlignment="1">
      <alignment horizontal="center" vertical="top"/>
    </xf>
    <xf numFmtId="164" fontId="3" fillId="0" borderId="1" xfId="0" applyNumberFormat="1" applyFont="1" applyFill="1" applyBorder="1"/>
    <xf numFmtId="164" fontId="3" fillId="7" borderId="1" xfId="0" applyNumberFormat="1" applyFont="1" applyFill="1" applyBorder="1"/>
    <xf numFmtId="0" fontId="3" fillId="0" borderId="9" xfId="0" applyFont="1" applyBorder="1"/>
    <xf numFmtId="0" fontId="3" fillId="0" borderId="9" xfId="0" applyFont="1" applyFill="1" applyBorder="1"/>
    <xf numFmtId="0" fontId="5" fillId="0" borderId="0" xfId="0" applyNumberFormat="1" applyFont="1" applyFill="1"/>
    <xf numFmtId="0" fontId="5" fillId="0" borderId="0" xfId="0" applyFont="1" applyFill="1"/>
    <xf numFmtId="0" fontId="3" fillId="0" borderId="1" xfId="0" applyFont="1" applyBorder="1" applyAlignment="1">
      <alignment horizontal="left"/>
    </xf>
    <xf numFmtId="0" fontId="6" fillId="0" borderId="7" xfId="0" applyFont="1" applyBorder="1" applyAlignment="1">
      <alignment horizontal="center" vertical="top"/>
    </xf>
    <xf numFmtId="164" fontId="6" fillId="2" borderId="8" xfId="0" applyNumberFormat="1" applyFont="1" applyFill="1" applyBorder="1"/>
    <xf numFmtId="164" fontId="3" fillId="0" borderId="8" xfId="0" applyNumberFormat="1" applyFont="1" applyFill="1" applyBorder="1"/>
    <xf numFmtId="0" fontId="3" fillId="0" borderId="9" xfId="0" applyFont="1" applyBorder="1" applyAlignment="1">
      <alignment horizontal="left"/>
    </xf>
    <xf numFmtId="164" fontId="6" fillId="0" borderId="1" xfId="0" applyNumberFormat="1" applyFont="1" applyFill="1" applyBorder="1" applyAlignment="1">
      <alignment horizontal="center"/>
    </xf>
    <xf numFmtId="0" fontId="6" fillId="0" borderId="1" xfId="0" applyFont="1" applyBorder="1" applyAlignment="1">
      <alignment vertical="top" wrapText="1"/>
    </xf>
    <xf numFmtId="0" fontId="3" fillId="0" borderId="2" xfId="0" applyFont="1" applyFill="1" applyBorder="1"/>
    <xf numFmtId="0" fontId="3" fillId="3" borderId="1" xfId="0" applyFont="1" applyFill="1" applyBorder="1" applyAlignment="1"/>
    <xf numFmtId="0" fontId="3" fillId="0" borderId="1" xfId="0" applyFont="1" applyBorder="1" applyAlignment="1">
      <alignment horizontal="center"/>
    </xf>
    <xf numFmtId="166" fontId="3" fillId="5" borderId="1" xfId="0" applyNumberFormat="1" applyFont="1" applyFill="1" applyBorder="1" applyAlignment="1">
      <alignment vertical="top" wrapText="1"/>
    </xf>
    <xf numFmtId="0" fontId="5" fillId="0" borderId="0" xfId="0" applyFont="1" applyFill="1" applyBorder="1"/>
    <xf numFmtId="0" fontId="6" fillId="0" borderId="1" xfId="0" applyFont="1" applyBorder="1" applyAlignment="1">
      <alignment horizontal="center" vertical="top"/>
    </xf>
    <xf numFmtId="164" fontId="3" fillId="2" borderId="1" xfId="0" applyNumberFormat="1" applyFont="1" applyFill="1" applyBorder="1" applyAlignment="1">
      <alignment vertical="top"/>
    </xf>
    <xf numFmtId="164" fontId="3" fillId="0" borderId="1" xfId="0" applyNumberFormat="1" applyFont="1" applyFill="1" applyBorder="1" applyAlignment="1">
      <alignment vertical="top"/>
    </xf>
    <xf numFmtId="0" fontId="5" fillId="0" borderId="0" xfId="0" applyFont="1" applyFill="1" applyBorder="1" applyAlignment="1">
      <alignment vertical="top"/>
    </xf>
    <xf numFmtId="0" fontId="3" fillId="0" borderId="0" xfId="0" applyFont="1" applyFill="1" applyBorder="1"/>
    <xf numFmtId="164" fontId="5" fillId="0" borderId="0" xfId="0" applyNumberFormat="1" applyFont="1" applyFill="1" applyBorder="1"/>
    <xf numFmtId="167" fontId="5" fillId="0" borderId="0" xfId="0" applyNumberFormat="1" applyFont="1" applyFill="1" applyBorder="1"/>
    <xf numFmtId="168" fontId="4" fillId="0" borderId="0" xfId="2" applyNumberFormat="1" applyFont="1" applyFill="1" applyBorder="1"/>
    <xf numFmtId="0" fontId="5" fillId="0" borderId="0" xfId="0" applyNumberFormat="1" applyFont="1" applyFill="1" applyBorder="1"/>
    <xf numFmtId="0" fontId="6" fillId="3" borderId="7" xfId="0" applyFont="1" applyFill="1" applyBorder="1" applyAlignment="1">
      <alignment horizontal="center" wrapText="1"/>
    </xf>
    <xf numFmtId="0" fontId="7" fillId="0" borderId="0" xfId="0" applyFont="1"/>
    <xf numFmtId="0" fontId="5" fillId="0" borderId="0" xfId="0" applyNumberFormat="1" applyFont="1" applyAlignment="1"/>
    <xf numFmtId="0" fontId="5" fillId="0" borderId="0" xfId="0" applyFont="1" applyAlignment="1"/>
    <xf numFmtId="0" fontId="0" fillId="0" borderId="0" xfId="0" applyAlignment="1"/>
    <xf numFmtId="0" fontId="5" fillId="0" borderId="0" xfId="0" applyNumberFormat="1" applyFont="1" applyAlignment="1">
      <alignment vertical="top"/>
    </xf>
    <xf numFmtId="0" fontId="5" fillId="0" borderId="0" xfId="0" applyFont="1" applyAlignment="1">
      <alignment vertical="top"/>
    </xf>
    <xf numFmtId="0" fontId="0" fillId="0" borderId="0" xfId="0" applyAlignment="1">
      <alignment vertical="top"/>
    </xf>
    <xf numFmtId="0" fontId="3" fillId="3" borderId="1" xfId="0" applyFont="1" applyFill="1" applyBorder="1" applyAlignment="1">
      <alignment horizontal="center" wrapText="1"/>
    </xf>
    <xf numFmtId="0" fontId="3" fillId="2" borderId="2" xfId="0" applyFont="1" applyFill="1" applyBorder="1" applyAlignment="1">
      <alignment horizontal="left" vertical="top"/>
    </xf>
    <xf numFmtId="164" fontId="6" fillId="0" borderId="1" xfId="0" applyNumberFormat="1" applyFont="1" applyFill="1" applyBorder="1" applyAlignment="1">
      <alignment horizontal="center" vertical="top"/>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wrapText="1"/>
    </xf>
    <xf numFmtId="0" fontId="4" fillId="0" borderId="0" xfId="0" applyFont="1" applyAlignment="1">
      <alignment horizontal="center"/>
    </xf>
    <xf numFmtId="0" fontId="5" fillId="0" borderId="0" xfId="0" applyFont="1" applyAlignment="1">
      <alignment horizontal="center"/>
    </xf>
    <xf numFmtId="0" fontId="5" fillId="0" borderId="0" xfId="0" applyNumberFormat="1" applyFont="1" applyAlignment="1">
      <alignment horizontal="center"/>
    </xf>
    <xf numFmtId="0" fontId="5" fillId="0" borderId="0" xfId="0" applyFont="1" applyFill="1" applyBorder="1" applyAlignment="1">
      <alignment horizontal="center"/>
    </xf>
    <xf numFmtId="0" fontId="5" fillId="0" borderId="0" xfId="0" applyFont="1" applyFill="1" applyBorder="1" applyAlignment="1">
      <alignment horizontal="center" vertical="top"/>
    </xf>
    <xf numFmtId="0" fontId="0" fillId="0" borderId="0" xfId="0" applyAlignment="1">
      <alignment horizontal="center"/>
    </xf>
    <xf numFmtId="0" fontId="3" fillId="3" borderId="1" xfId="0" applyFont="1" applyFill="1" applyBorder="1" applyAlignment="1">
      <alignment vertical="top" wrapText="1"/>
    </xf>
    <xf numFmtId="9" fontId="3" fillId="3" borderId="1" xfId="0" applyNumberFormat="1" applyFont="1" applyFill="1" applyBorder="1" applyAlignment="1">
      <alignment horizontal="center" vertical="top" wrapText="1"/>
    </xf>
    <xf numFmtId="0" fontId="3" fillId="3" borderId="1" xfId="0" applyFont="1" applyFill="1" applyBorder="1" applyAlignment="1">
      <alignment horizontal="center" vertical="top" wrapText="1"/>
    </xf>
    <xf numFmtId="169" fontId="3" fillId="3" borderId="1" xfId="0" applyNumberFormat="1" applyFont="1" applyFill="1" applyBorder="1" applyAlignment="1">
      <alignment horizontal="center" vertical="top" wrapText="1"/>
    </xf>
    <xf numFmtId="0" fontId="8" fillId="9" borderId="1" xfId="0" applyFont="1" applyFill="1" applyBorder="1" applyAlignment="1">
      <alignment horizontal="center" vertical="top" wrapText="1"/>
    </xf>
    <xf numFmtId="169" fontId="8" fillId="9" borderId="1" xfId="0" applyNumberFormat="1" applyFont="1" applyFill="1" applyBorder="1" applyAlignment="1">
      <alignment horizontal="center" vertical="top" wrapText="1"/>
    </xf>
    <xf numFmtId="9" fontId="8" fillId="9" borderId="1" xfId="0" applyNumberFormat="1" applyFont="1" applyFill="1" applyBorder="1" applyAlignment="1">
      <alignment horizontal="center" vertical="top" wrapText="1"/>
    </xf>
    <xf numFmtId="0" fontId="3" fillId="2" borderId="2" xfId="0" applyFont="1" applyFill="1" applyBorder="1" applyAlignment="1">
      <alignment vertical="top"/>
    </xf>
    <xf numFmtId="9" fontId="3" fillId="2" borderId="1" xfId="3" applyFont="1" applyFill="1" applyBorder="1" applyAlignment="1">
      <alignment horizontal="center" vertical="top"/>
    </xf>
    <xf numFmtId="1" fontId="3" fillId="2" borderId="1" xfId="0" applyNumberFormat="1" applyFont="1" applyFill="1" applyBorder="1" applyAlignment="1">
      <alignment vertical="top"/>
    </xf>
    <xf numFmtId="0" fontId="6" fillId="3" borderId="12" xfId="0" applyFont="1" applyFill="1" applyBorder="1" applyAlignment="1">
      <alignment vertical="top" wrapText="1"/>
    </xf>
    <xf numFmtId="0" fontId="3" fillId="3" borderId="12" xfId="0" applyFont="1" applyFill="1" applyBorder="1" applyAlignment="1">
      <alignment horizontal="center" vertical="top" wrapText="1"/>
    </xf>
    <xf numFmtId="0" fontId="3" fillId="0" borderId="1" xfId="0" applyFont="1" applyBorder="1" applyAlignment="1">
      <alignment vertical="top"/>
    </xf>
    <xf numFmtId="0" fontId="3" fillId="0" borderId="1" xfId="0" applyFont="1" applyFill="1" applyBorder="1" applyAlignment="1">
      <alignment horizontal="left"/>
    </xf>
    <xf numFmtId="164" fontId="3" fillId="0" borderId="1" xfId="0" applyNumberFormat="1" applyFont="1" applyFill="1" applyBorder="1" applyAlignment="1">
      <alignment horizontal="center"/>
    </xf>
    <xf numFmtId="164" fontId="3" fillId="0" borderId="1" xfId="0" applyNumberFormat="1" applyFont="1" applyFill="1" applyBorder="1" applyAlignment="1">
      <alignment horizontal="center" vertical="top"/>
    </xf>
    <xf numFmtId="170" fontId="3" fillId="6" borderId="1" xfId="0" applyNumberFormat="1" applyFont="1" applyFill="1" applyBorder="1"/>
    <xf numFmtId="170" fontId="3" fillId="4" borderId="1" xfId="0" applyNumberFormat="1" applyFont="1" applyFill="1" applyBorder="1"/>
    <xf numFmtId="170" fontId="3" fillId="5" borderId="1" xfId="0" applyNumberFormat="1" applyFont="1" applyFill="1" applyBorder="1"/>
    <xf numFmtId="164" fontId="3" fillId="4" borderId="1" xfId="0" applyNumberFormat="1" applyFont="1" applyFill="1" applyBorder="1"/>
    <xf numFmtId="0" fontId="6" fillId="6" borderId="1" xfId="0" applyFont="1" applyFill="1" applyBorder="1" applyAlignment="1">
      <alignment horizontal="center" wrapText="1"/>
    </xf>
    <xf numFmtId="164" fontId="6" fillId="4" borderId="1" xfId="0" applyNumberFormat="1" applyFont="1" applyFill="1" applyBorder="1"/>
    <xf numFmtId="0" fontId="0" fillId="0" borderId="13" xfId="0" applyBorder="1"/>
    <xf numFmtId="0" fontId="0" fillId="0" borderId="10" xfId="0" applyBorder="1"/>
    <xf numFmtId="0" fontId="3" fillId="0" borderId="12" xfId="0" applyFont="1" applyFill="1" applyBorder="1"/>
    <xf numFmtId="0" fontId="0" fillId="0" borderId="14" xfId="0" applyBorder="1"/>
    <xf numFmtId="0" fontId="0" fillId="0" borderId="7" xfId="0" applyBorder="1"/>
    <xf numFmtId="0" fontId="3" fillId="0" borderId="13" xfId="0" applyFont="1" applyFill="1" applyBorder="1"/>
    <xf numFmtId="0" fontId="3" fillId="0" borderId="14" xfId="0" applyFont="1" applyFill="1" applyBorder="1"/>
    <xf numFmtId="0" fontId="6" fillId="0" borderId="9" xfId="0" applyFont="1" applyFill="1" applyBorder="1"/>
    <xf numFmtId="0" fontId="6" fillId="0" borderId="13" xfId="0" applyFont="1" applyFill="1" applyBorder="1"/>
    <xf numFmtId="164" fontId="6" fillId="0" borderId="13" xfId="0" applyNumberFormat="1" applyFont="1" applyFill="1" applyBorder="1"/>
    <xf numFmtId="167" fontId="6" fillId="0" borderId="13" xfId="0" applyNumberFormat="1" applyFont="1" applyFill="1" applyBorder="1"/>
    <xf numFmtId="168" fontId="3" fillId="0" borderId="13" xfId="2" applyNumberFormat="1" applyFont="1" applyFill="1" applyBorder="1"/>
    <xf numFmtId="0" fontId="6" fillId="0" borderId="13" xfId="0" applyNumberFormat="1" applyFont="1" applyFill="1" applyBorder="1"/>
    <xf numFmtId="0" fontId="6" fillId="0" borderId="13" xfId="0" applyFont="1" applyFill="1" applyBorder="1" applyAlignment="1">
      <alignment horizontal="center"/>
    </xf>
    <xf numFmtId="0" fontId="6" fillId="0" borderId="5" xfId="0" applyFont="1" applyFill="1" applyBorder="1"/>
    <xf numFmtId="0" fontId="6" fillId="0" borderId="0" xfId="0" applyFont="1" applyFill="1" applyBorder="1"/>
    <xf numFmtId="164" fontId="6" fillId="0" borderId="0" xfId="0" applyNumberFormat="1" applyFont="1" applyFill="1" applyBorder="1"/>
    <xf numFmtId="167" fontId="6" fillId="0" borderId="0" xfId="0" applyNumberFormat="1" applyFont="1" applyFill="1" applyBorder="1"/>
    <xf numFmtId="168" fontId="3" fillId="0" borderId="0" xfId="2" applyNumberFormat="1" applyFont="1" applyFill="1" applyBorder="1"/>
    <xf numFmtId="0" fontId="6" fillId="0" borderId="0" xfId="0" applyNumberFormat="1" applyFont="1" applyFill="1" applyBorder="1"/>
    <xf numFmtId="0" fontId="6" fillId="0" borderId="0" xfId="0" applyFont="1" applyFill="1" applyBorder="1" applyAlignment="1">
      <alignment horizontal="center"/>
    </xf>
    <xf numFmtId="0" fontId="6" fillId="0" borderId="12" xfId="0" applyFont="1" applyFill="1" applyBorder="1"/>
    <xf numFmtId="0" fontId="6" fillId="0" borderId="14" xfId="0" applyFont="1" applyFill="1" applyBorder="1"/>
    <xf numFmtId="164" fontId="6" fillId="0" borderId="14" xfId="0" applyNumberFormat="1" applyFont="1" applyFill="1" applyBorder="1"/>
    <xf numFmtId="167" fontId="6" fillId="0" borderId="14" xfId="0" applyNumberFormat="1" applyFont="1" applyFill="1" applyBorder="1"/>
    <xf numFmtId="168" fontId="3" fillId="0" borderId="14" xfId="2" applyNumberFormat="1" applyFont="1" applyFill="1" applyBorder="1"/>
    <xf numFmtId="0" fontId="6" fillId="0" borderId="14" xfId="0" applyNumberFormat="1" applyFont="1" applyFill="1" applyBorder="1"/>
    <xf numFmtId="0" fontId="6" fillId="0" borderId="14" xfId="0" applyFont="1" applyFill="1" applyBorder="1" applyAlignment="1">
      <alignment horizontal="center"/>
    </xf>
    <xf numFmtId="164" fontId="3" fillId="5" borderId="1" xfId="0" applyNumberFormat="1" applyFont="1" applyFill="1" applyBorder="1" applyAlignment="1">
      <alignment vertical="top"/>
    </xf>
    <xf numFmtId="0" fontId="0" fillId="0" borderId="1" xfId="0" applyBorder="1"/>
    <xf numFmtId="0" fontId="5" fillId="0" borderId="1" xfId="0" applyFont="1" applyBorder="1"/>
    <xf numFmtId="0" fontId="5" fillId="0" borderId="1" xfId="0" applyFont="1" applyFill="1" applyBorder="1"/>
    <xf numFmtId="0" fontId="4" fillId="0" borderId="1" xfId="0" applyFont="1" applyBorder="1"/>
    <xf numFmtId="0" fontId="5" fillId="0" borderId="1" xfId="0" applyNumberFormat="1" applyFont="1" applyBorder="1"/>
    <xf numFmtId="0" fontId="5" fillId="5" borderId="4" xfId="0" applyFont="1" applyFill="1" applyBorder="1"/>
    <xf numFmtId="0" fontId="0" fillId="5" borderId="4" xfId="0" applyFill="1" applyBorder="1"/>
    <xf numFmtId="0" fontId="6" fillId="0" borderId="2" xfId="0" applyFont="1" applyBorder="1"/>
    <xf numFmtId="0" fontId="8" fillId="9" borderId="4" xfId="0" applyFont="1" applyFill="1" applyBorder="1" applyAlignment="1">
      <alignment horizontal="center" vertical="top" wrapText="1"/>
    </xf>
    <xf numFmtId="165" fontId="3" fillId="9" borderId="4" xfId="1" applyNumberFormat="1" applyFont="1" applyFill="1" applyBorder="1" applyAlignment="1">
      <alignment horizontal="center" vertical="top"/>
    </xf>
    <xf numFmtId="0" fontId="5" fillId="5" borderId="3" xfId="0" applyFont="1" applyFill="1" applyBorder="1"/>
    <xf numFmtId="0" fontId="0" fillId="5" borderId="3" xfId="0" applyFill="1" applyBorder="1"/>
    <xf numFmtId="0" fontId="0" fillId="0" borderId="0" xfId="0" applyBorder="1"/>
    <xf numFmtId="0" fontId="0" fillId="3" borderId="4" xfId="0" applyFill="1" applyBorder="1"/>
    <xf numFmtId="0" fontId="5" fillId="3" borderId="3" xfId="0" applyFont="1" applyFill="1" applyBorder="1"/>
    <xf numFmtId="0" fontId="0" fillId="0" borderId="9" xfId="0" applyBorder="1"/>
    <xf numFmtId="0" fontId="3" fillId="0" borderId="2" xfId="0" applyFont="1" applyFill="1" applyBorder="1" applyAlignment="1">
      <alignment horizontal="center"/>
    </xf>
    <xf numFmtId="0" fontId="10" fillId="0" borderId="2" xfId="0" applyFont="1" applyBorder="1"/>
    <xf numFmtId="0" fontId="0" fillId="0" borderId="2" xfId="0" applyBorder="1"/>
    <xf numFmtId="0" fontId="0" fillId="0" borderId="6" xfId="0" applyBorder="1"/>
    <xf numFmtId="171" fontId="3" fillId="2" borderId="1" xfId="0" applyNumberFormat="1" applyFont="1" applyFill="1" applyBorder="1"/>
    <xf numFmtId="171" fontId="3" fillId="4" borderId="1" xfId="0" applyNumberFormat="1" applyFont="1" applyFill="1" applyBorder="1"/>
    <xf numFmtId="165" fontId="3" fillId="9" borderId="1" xfId="1" applyNumberFormat="1" applyFont="1" applyFill="1" applyBorder="1" applyAlignment="1">
      <alignment horizontal="center" vertical="top"/>
    </xf>
    <xf numFmtId="166" fontId="3" fillId="2" borderId="1" xfId="0" applyNumberFormat="1" applyFont="1" applyFill="1" applyBorder="1" applyAlignment="1">
      <alignment vertical="top" wrapText="1"/>
    </xf>
    <xf numFmtId="166" fontId="3" fillId="9" borderId="1" xfId="0" applyNumberFormat="1" applyFont="1" applyFill="1" applyBorder="1" applyAlignment="1">
      <alignment vertical="top" wrapText="1"/>
    </xf>
    <xf numFmtId="0" fontId="8" fillId="2" borderId="1" xfId="0" applyFont="1" applyFill="1" applyBorder="1" applyAlignment="1">
      <alignment horizontal="center" vertical="top" wrapText="1"/>
    </xf>
    <xf numFmtId="169" fontId="8" fillId="2" borderId="1" xfId="0" applyNumberFormat="1" applyFont="1" applyFill="1" applyBorder="1" applyAlignment="1">
      <alignment horizontal="center" vertical="top" wrapText="1"/>
    </xf>
    <xf numFmtId="9" fontId="8" fillId="2" borderId="1" xfId="0" applyNumberFormat="1" applyFont="1" applyFill="1" applyBorder="1" applyAlignment="1">
      <alignment horizontal="center" vertical="top" wrapText="1"/>
    </xf>
    <xf numFmtId="0" fontId="5" fillId="0" borderId="2" xfId="0" applyFont="1" applyBorder="1"/>
    <xf numFmtId="165" fontId="3" fillId="9" borderId="1" xfId="1" applyNumberFormat="1" applyFont="1" applyFill="1" applyBorder="1" applyAlignment="1">
      <alignment horizontal="right" vertical="top"/>
    </xf>
    <xf numFmtId="166" fontId="3" fillId="9" borderId="1" xfId="0" applyNumberFormat="1" applyFont="1" applyFill="1" applyBorder="1" applyAlignment="1">
      <alignment horizontal="center" vertical="top" wrapText="1"/>
    </xf>
    <xf numFmtId="166" fontId="6" fillId="9" borderId="1" xfId="0" applyNumberFormat="1" applyFont="1" applyFill="1" applyBorder="1"/>
    <xf numFmtId="0" fontId="10" fillId="9" borderId="0" xfId="0" applyFont="1" applyFill="1" applyAlignment="1">
      <alignment horizontal="center"/>
    </xf>
    <xf numFmtId="0" fontId="5" fillId="2" borderId="3" xfId="0" applyFont="1" applyFill="1" applyBorder="1"/>
    <xf numFmtId="0" fontId="0" fillId="2" borderId="4" xfId="0" applyFill="1" applyBorder="1"/>
    <xf numFmtId="0" fontId="6" fillId="8" borderId="2" xfId="0" applyFont="1" applyFill="1" applyBorder="1" applyAlignment="1"/>
    <xf numFmtId="0" fontId="6" fillId="8" borderId="3" xfId="0" applyFont="1" applyFill="1" applyBorder="1" applyAlignment="1"/>
    <xf numFmtId="0" fontId="6" fillId="8" borderId="4" xfId="0" applyFont="1" applyFill="1" applyBorder="1" applyAlignment="1"/>
    <xf numFmtId="0" fontId="6" fillId="0" borderId="0" xfId="0" applyFont="1" applyFill="1" applyBorder="1" applyAlignment="1"/>
    <xf numFmtId="0" fontId="6" fillId="0" borderId="10" xfId="0" applyNumberFormat="1" applyFont="1" applyFill="1" applyBorder="1"/>
    <xf numFmtId="0" fontId="6" fillId="0" borderId="7" xfId="0" applyNumberFormat="1" applyFont="1" applyFill="1" applyBorder="1"/>
    <xf numFmtId="0" fontId="7" fillId="0" borderId="0" xfId="0" applyFont="1" applyFill="1" applyBorder="1" applyAlignment="1">
      <alignment vertical="top" wrapText="1"/>
    </xf>
    <xf numFmtId="168" fontId="3" fillId="0" borderId="10" xfId="2" applyNumberFormat="1" applyFont="1" applyFill="1" applyBorder="1"/>
    <xf numFmtId="168" fontId="3" fillId="0" borderId="6" xfId="2" applyNumberFormat="1" applyFont="1" applyFill="1" applyBorder="1"/>
    <xf numFmtId="168" fontId="3" fillId="0" borderId="7" xfId="2" applyNumberFormat="1" applyFont="1" applyFill="1" applyBorder="1"/>
    <xf numFmtId="0" fontId="3" fillId="4" borderId="2" xfId="0" applyFont="1" applyFill="1" applyBorder="1" applyAlignment="1">
      <alignment horizontal="right"/>
    </xf>
    <xf numFmtId="0" fontId="3" fillId="4" borderId="4" xfId="0" applyFont="1" applyFill="1" applyBorder="1" applyAlignment="1">
      <alignment horizontal="right"/>
    </xf>
    <xf numFmtId="0" fontId="7" fillId="4" borderId="2" xfId="0" applyFont="1" applyFill="1" applyBorder="1" applyAlignment="1">
      <alignment horizontal="left" vertical="top" wrapText="1"/>
    </xf>
    <xf numFmtId="0" fontId="7" fillId="4" borderId="3" xfId="0" applyFont="1" applyFill="1" applyBorder="1" applyAlignment="1">
      <alignment horizontal="left" vertical="top" wrapText="1"/>
    </xf>
    <xf numFmtId="0" fontId="7" fillId="4" borderId="4" xfId="0" applyFont="1" applyFill="1" applyBorder="1" applyAlignment="1">
      <alignment horizontal="left" vertical="top" wrapText="1"/>
    </xf>
    <xf numFmtId="0" fontId="4" fillId="2" borderId="3" xfId="0" applyFont="1" applyFill="1" applyBorder="1" applyAlignment="1">
      <alignment horizontal="center"/>
    </xf>
    <xf numFmtId="0" fontId="4" fillId="2" borderId="4" xfId="0" applyFont="1" applyFill="1" applyBorder="1" applyAlignment="1">
      <alignment horizontal="center"/>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2" borderId="2" xfId="0" applyFont="1" applyFill="1" applyBorder="1" applyAlignment="1">
      <alignment horizontal="left" wrapText="1"/>
    </xf>
    <xf numFmtId="0" fontId="3" fillId="2" borderId="3" xfId="0" applyFont="1" applyFill="1" applyBorder="1" applyAlignment="1">
      <alignment horizontal="left"/>
    </xf>
    <xf numFmtId="0" fontId="3" fillId="2" borderId="4" xfId="0" applyFont="1" applyFill="1" applyBorder="1" applyAlignment="1">
      <alignment horizontal="left"/>
    </xf>
    <xf numFmtId="0" fontId="7" fillId="5" borderId="2" xfId="0" applyFont="1" applyFill="1" applyBorder="1" applyAlignment="1">
      <alignment horizontal="left" wrapText="1"/>
    </xf>
    <xf numFmtId="0" fontId="7" fillId="5" borderId="3" xfId="0" applyFont="1" applyFill="1" applyBorder="1" applyAlignment="1">
      <alignment horizontal="left" wrapText="1"/>
    </xf>
    <xf numFmtId="0" fontId="3" fillId="5" borderId="2" xfId="0" applyFont="1" applyFill="1" applyBorder="1" applyAlignment="1">
      <alignment horizontal="left" vertical="top" wrapText="1"/>
    </xf>
    <xf numFmtId="0" fontId="3" fillId="5"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3" fillId="5" borderId="2" xfId="0" applyFont="1" applyFill="1" applyBorder="1" applyAlignment="1">
      <alignment horizontal="right" vertical="top"/>
    </xf>
    <xf numFmtId="0" fontId="3" fillId="5" borderId="3" xfId="0" applyFont="1" applyFill="1" applyBorder="1" applyAlignment="1">
      <alignment horizontal="right" vertical="top"/>
    </xf>
    <xf numFmtId="0" fontId="3" fillId="5" borderId="4" xfId="0" applyFont="1" applyFill="1" applyBorder="1" applyAlignment="1">
      <alignment horizontal="right" vertical="top"/>
    </xf>
    <xf numFmtId="0" fontId="7" fillId="5" borderId="2" xfId="0" applyFont="1" applyFill="1" applyBorder="1" applyAlignment="1">
      <alignment horizontal="left"/>
    </xf>
    <xf numFmtId="0" fontId="7" fillId="5" borderId="3" xfId="0" applyFont="1" applyFill="1" applyBorder="1" applyAlignment="1">
      <alignment horizontal="left"/>
    </xf>
    <xf numFmtId="0" fontId="7" fillId="5" borderId="4" xfId="0" applyFont="1" applyFill="1" applyBorder="1" applyAlignment="1">
      <alignment horizontal="left"/>
    </xf>
    <xf numFmtId="0" fontId="3" fillId="5" borderId="2" xfId="0" applyFont="1" applyFill="1" applyBorder="1" applyAlignment="1">
      <alignment horizontal="center"/>
    </xf>
    <xf numFmtId="0" fontId="3" fillId="5" borderId="4" xfId="0" applyFont="1" applyFill="1" applyBorder="1" applyAlignment="1">
      <alignment horizontal="center"/>
    </xf>
    <xf numFmtId="0" fontId="7" fillId="5" borderId="2" xfId="0" applyFont="1" applyFill="1" applyBorder="1" applyAlignment="1">
      <alignment horizontal="left" vertical="top" wrapText="1"/>
    </xf>
    <xf numFmtId="0" fontId="7" fillId="5" borderId="3" xfId="0" applyFont="1" applyFill="1" applyBorder="1" applyAlignment="1">
      <alignment horizontal="left" vertical="top" wrapText="1"/>
    </xf>
    <xf numFmtId="0" fontId="7" fillId="5" borderId="4" xfId="0" applyFont="1" applyFill="1" applyBorder="1" applyAlignment="1">
      <alignment horizontal="left" vertical="top" wrapText="1"/>
    </xf>
    <xf numFmtId="0" fontId="11" fillId="0" borderId="1" xfId="0" applyFont="1" applyBorder="1" applyAlignment="1">
      <alignment horizontal="center" vertical="top"/>
    </xf>
    <xf numFmtId="171" fontId="11" fillId="2" borderId="11" xfId="0" applyNumberFormat="1" applyFont="1" applyFill="1" applyBorder="1"/>
    <xf numFmtId="0" fontId="12" fillId="0" borderId="0" xfId="0" applyFont="1"/>
    <xf numFmtId="0" fontId="13" fillId="0" borderId="2" xfId="0" applyFont="1" applyBorder="1"/>
    <xf numFmtId="0" fontId="13" fillId="0" borderId="2" xfId="0" applyFont="1" applyFill="1" applyBorder="1" applyAlignment="1">
      <alignment horizontal="center"/>
    </xf>
    <xf numFmtId="0" fontId="14" fillId="0" borderId="1" xfId="0" applyFont="1" applyBorder="1"/>
    <xf numFmtId="165" fontId="13" fillId="9" borderId="4" xfId="1" applyNumberFormat="1" applyFont="1" applyFill="1" applyBorder="1" applyAlignment="1">
      <alignment horizontal="center" vertical="top"/>
    </xf>
    <xf numFmtId="0" fontId="15" fillId="2" borderId="1" xfId="0" applyFont="1" applyFill="1" applyBorder="1" applyAlignment="1">
      <alignment horizontal="center" vertical="top" wrapText="1"/>
    </xf>
    <xf numFmtId="169" fontId="15" fillId="2" borderId="1" xfId="0" applyNumberFormat="1" applyFont="1" applyFill="1" applyBorder="1" applyAlignment="1">
      <alignment horizontal="center" vertical="top" wrapText="1"/>
    </xf>
    <xf numFmtId="9" fontId="15" fillId="2" borderId="1" xfId="0" applyNumberFormat="1" applyFont="1" applyFill="1" applyBorder="1" applyAlignment="1">
      <alignment horizontal="center" vertical="top" wrapText="1"/>
    </xf>
    <xf numFmtId="0" fontId="14" fillId="0" borderId="2" xfId="0" applyFont="1" applyBorder="1"/>
    <xf numFmtId="0" fontId="14" fillId="0" borderId="0" xfId="0" applyFont="1"/>
    <xf numFmtId="0" fontId="16" fillId="0" borderId="2" xfId="0" applyFont="1" applyBorder="1"/>
    <xf numFmtId="165" fontId="13" fillId="9" borderId="1" xfId="1" applyNumberFormat="1" applyFont="1" applyFill="1" applyBorder="1" applyAlignment="1">
      <alignment horizontal="right" vertical="top"/>
    </xf>
    <xf numFmtId="166" fontId="13" fillId="2" borderId="1" xfId="0" applyNumberFormat="1" applyFont="1" applyFill="1" applyBorder="1" applyAlignment="1">
      <alignment vertical="top" wrapText="1"/>
    </xf>
    <xf numFmtId="166" fontId="13" fillId="9" borderId="1" xfId="0" applyNumberFormat="1" applyFont="1" applyFill="1" applyBorder="1" applyAlignment="1">
      <alignment vertical="top" wrapText="1"/>
    </xf>
    <xf numFmtId="0" fontId="14" fillId="0" borderId="0" xfId="0" applyFont="1" applyAlignment="1">
      <alignment horizontal="center"/>
    </xf>
    <xf numFmtId="166" fontId="13" fillId="9" borderId="1" xfId="0" applyNumberFormat="1" applyFont="1" applyFill="1" applyBorder="1" applyAlignment="1">
      <alignment horizontal="center" vertical="top" wrapText="1"/>
    </xf>
    <xf numFmtId="165" fontId="13" fillId="9" borderId="1" xfId="1" applyNumberFormat="1" applyFont="1" applyFill="1" applyBorder="1" applyAlignment="1">
      <alignment horizontal="center" vertical="top"/>
    </xf>
    <xf numFmtId="0" fontId="16" fillId="0" borderId="0" xfId="0" applyFont="1" applyAlignment="1">
      <alignment horizontal="center"/>
    </xf>
    <xf numFmtId="0" fontId="16" fillId="0" borderId="0" xfId="0" applyNumberFormat="1" applyFont="1"/>
    <xf numFmtId="0" fontId="16" fillId="0" borderId="0" xfId="0" applyFont="1"/>
    <xf numFmtId="0" fontId="17" fillId="0" borderId="1" xfId="0" applyFont="1" applyBorder="1"/>
    <xf numFmtId="0" fontId="17" fillId="0" borderId="0" xfId="0" applyFont="1"/>
  </cellXfs>
  <cellStyles count="4">
    <cellStyle name="Comma" xfId="1" builtinId="3"/>
    <cellStyle name="Currency" xfId="2" builtinId="4"/>
    <cellStyle name="Normal" xfId="0" builtinId="0"/>
    <cellStyle name="Percent" xfId="3" builtinId="5"/>
  </cellStyles>
  <dxfs count="0"/>
  <tableStyles count="0" defaultTableStyle="TableStyleMedium9" defaultPivotStyle="PivotStyleLight16"/>
  <colors>
    <mruColors>
      <color rgb="FFCCFFCC"/>
      <color rgb="FFFFFFCC"/>
      <color rgb="FFCCFFFF"/>
      <color rgb="FFFFCC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1</xdr:row>
      <xdr:rowOff>133350</xdr:rowOff>
    </xdr:from>
    <xdr:to>
      <xdr:col>4</xdr:col>
      <xdr:colOff>960834</xdr:colOff>
      <xdr:row>3</xdr:row>
      <xdr:rowOff>152400</xdr:rowOff>
    </xdr:to>
    <xdr:pic>
      <xdr:nvPicPr>
        <xdr:cNvPr id="2" name="LogoVoorvel"/>
        <xdr:cNvPicPr>
          <a:picLocks noChangeAspect="1" noChangeArrowheads="1"/>
        </xdr:cNvPicPr>
      </xdr:nvPicPr>
      <xdr:blipFill>
        <a:blip xmlns:r="http://schemas.openxmlformats.org/officeDocument/2006/relationships" r:embed="rId1" cstate="print"/>
        <a:srcRect/>
        <a:stretch>
          <a:fillRect/>
        </a:stretch>
      </xdr:blipFill>
      <xdr:spPr bwMode="auto">
        <a:xfrm>
          <a:off x="5114925" y="323850"/>
          <a:ext cx="2275284" cy="4000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66675</xdr:colOff>
      <xdr:row>2</xdr:row>
      <xdr:rowOff>180975</xdr:rowOff>
    </xdr:from>
    <xdr:to>
      <xdr:col>9</xdr:col>
      <xdr:colOff>332184</xdr:colOff>
      <xdr:row>3</xdr:row>
      <xdr:rowOff>390525</xdr:rowOff>
    </xdr:to>
    <xdr:pic>
      <xdr:nvPicPr>
        <xdr:cNvPr id="3" name="LogoVoorvel"/>
        <xdr:cNvPicPr>
          <a:picLocks noChangeAspect="1" noChangeArrowheads="1"/>
        </xdr:cNvPicPr>
      </xdr:nvPicPr>
      <xdr:blipFill>
        <a:blip xmlns:r="http://schemas.openxmlformats.org/officeDocument/2006/relationships" r:embed="rId1" cstate="print"/>
        <a:srcRect/>
        <a:stretch>
          <a:fillRect/>
        </a:stretch>
      </xdr:blipFill>
      <xdr:spPr bwMode="auto">
        <a:xfrm>
          <a:off x="8877300" y="752475"/>
          <a:ext cx="2275284" cy="4000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3:H45"/>
  <sheetViews>
    <sheetView zoomScaleNormal="100" workbookViewId="0">
      <selection activeCell="A3" sqref="A3"/>
    </sheetView>
  </sheetViews>
  <sheetFormatPr defaultRowHeight="15"/>
  <cols>
    <col min="1" max="1" width="46.28515625" customWidth="1"/>
    <col min="2" max="5" width="16.7109375" customWidth="1"/>
    <col min="8" max="8" width="15.42578125" customWidth="1"/>
  </cols>
  <sheetData>
    <row r="3" spans="1:8" ht="18.75">
      <c r="A3" s="193" t="s">
        <v>131</v>
      </c>
    </row>
    <row r="5" spans="1:8" ht="33.75">
      <c r="A5" s="1" t="s">
        <v>128</v>
      </c>
      <c r="B5" s="2"/>
      <c r="C5" s="2"/>
      <c r="D5" s="2"/>
      <c r="E5" s="3"/>
      <c r="F5" s="4"/>
      <c r="G5" s="5"/>
      <c r="H5" s="5"/>
    </row>
    <row r="6" spans="1:8" ht="18.75">
      <c r="A6" s="44" t="s">
        <v>85</v>
      </c>
      <c r="B6" s="2"/>
      <c r="C6" s="2"/>
      <c r="D6" s="2"/>
      <c r="E6" s="3"/>
      <c r="F6" s="4"/>
      <c r="G6" s="5"/>
      <c r="H6" s="5"/>
    </row>
    <row r="7" spans="1:8" ht="18.75">
      <c r="A7" s="44"/>
      <c r="B7" s="2"/>
      <c r="C7" s="2"/>
      <c r="D7" s="2"/>
      <c r="E7" s="3"/>
      <c r="F7" s="4"/>
      <c r="G7" s="5"/>
      <c r="H7" s="5"/>
    </row>
    <row r="8" spans="1:8" ht="15.75">
      <c r="A8" s="5"/>
      <c r="B8" s="5"/>
      <c r="C8" s="2"/>
      <c r="D8" s="2"/>
      <c r="E8" s="3"/>
      <c r="F8" s="4"/>
      <c r="G8" s="5"/>
      <c r="H8" s="5"/>
    </row>
    <row r="9" spans="1:8" ht="31.5" customHeight="1">
      <c r="A9" s="74" t="s">
        <v>0</v>
      </c>
      <c r="B9" s="163"/>
      <c r="C9" s="163"/>
      <c r="D9" s="163"/>
      <c r="E9" s="164"/>
      <c r="F9" s="4"/>
      <c r="G9" s="5"/>
      <c r="H9" s="5"/>
    </row>
    <row r="10" spans="1:8" ht="99.95" customHeight="1">
      <c r="A10" s="74" t="s">
        <v>76</v>
      </c>
      <c r="B10" s="163"/>
      <c r="C10" s="163"/>
      <c r="D10" s="163"/>
      <c r="E10" s="164"/>
      <c r="F10" s="4"/>
      <c r="G10" s="5"/>
      <c r="H10" s="5"/>
    </row>
    <row r="11" spans="1:8" ht="31.5" customHeight="1">
      <c r="A11" s="74" t="s">
        <v>1</v>
      </c>
      <c r="B11" s="163"/>
      <c r="C11" s="163"/>
      <c r="D11" s="163"/>
      <c r="E11" s="164"/>
      <c r="F11" s="4"/>
      <c r="G11" s="5"/>
      <c r="H11" s="5"/>
    </row>
    <row r="12" spans="1:8" ht="31.5" customHeight="1">
      <c r="A12" s="74" t="s">
        <v>2</v>
      </c>
      <c r="B12" s="163"/>
      <c r="C12" s="163"/>
      <c r="D12" s="163"/>
      <c r="E12" s="164"/>
      <c r="F12" s="4"/>
      <c r="G12" s="5"/>
      <c r="H12" s="5"/>
    </row>
    <row r="13" spans="1:8" ht="31.5" customHeight="1">
      <c r="A13" s="74" t="s">
        <v>3</v>
      </c>
      <c r="B13" s="163"/>
      <c r="C13" s="163"/>
      <c r="D13" s="163"/>
      <c r="E13" s="164"/>
      <c r="F13" s="4"/>
      <c r="G13" s="5"/>
      <c r="H13" s="5"/>
    </row>
    <row r="14" spans="1:8" ht="15.75">
      <c r="A14" s="2"/>
      <c r="B14" s="2"/>
      <c r="C14" s="2"/>
      <c r="D14" s="2"/>
      <c r="E14" s="3"/>
      <c r="F14" s="4"/>
      <c r="G14" s="5"/>
      <c r="H14" s="5"/>
    </row>
    <row r="15" spans="1:8" ht="15.75">
      <c r="A15" s="165" t="s">
        <v>9</v>
      </c>
      <c r="B15" s="166"/>
      <c r="C15" s="166"/>
      <c r="D15" s="166"/>
      <c r="E15" s="167"/>
      <c r="F15" s="4"/>
      <c r="G15" s="5"/>
      <c r="H15" s="5"/>
    </row>
    <row r="16" spans="1:8" ht="65.099999999999994" customHeight="1">
      <c r="A16" s="168" t="s">
        <v>127</v>
      </c>
      <c r="B16" s="169"/>
      <c r="C16" s="169"/>
      <c r="D16" s="169"/>
      <c r="E16" s="170"/>
      <c r="F16" s="4"/>
      <c r="G16" s="5"/>
      <c r="H16" s="5"/>
    </row>
    <row r="17" spans="1:8" ht="15.75">
      <c r="A17" s="2"/>
      <c r="B17" s="2"/>
      <c r="C17" s="2"/>
      <c r="D17" s="2"/>
      <c r="E17" s="3"/>
      <c r="F17" s="4"/>
      <c r="G17" s="5"/>
      <c r="H17" s="5"/>
    </row>
    <row r="18" spans="1:8" ht="15.75">
      <c r="A18" s="6" t="s">
        <v>4</v>
      </c>
      <c r="B18" s="7" t="s">
        <v>5</v>
      </c>
      <c r="C18" s="2"/>
      <c r="D18" s="5"/>
      <c r="F18" s="4"/>
      <c r="G18" s="5"/>
      <c r="H18" s="5"/>
    </row>
    <row r="19" spans="1:8" ht="15.75">
      <c r="A19" s="8" t="s">
        <v>6</v>
      </c>
      <c r="B19" s="79">
        <f>E32</f>
        <v>0</v>
      </c>
      <c r="C19" s="2"/>
      <c r="D19" s="5"/>
      <c r="F19" s="4"/>
      <c r="G19" s="5"/>
      <c r="H19" s="5"/>
    </row>
    <row r="20" spans="1:8" ht="15.75">
      <c r="A20" s="8" t="s">
        <v>7</v>
      </c>
      <c r="B20" s="79">
        <f>E44</f>
        <v>0</v>
      </c>
      <c r="C20" s="2"/>
      <c r="D20" s="5"/>
      <c r="F20" s="4"/>
      <c r="G20" s="5"/>
      <c r="H20" s="5"/>
    </row>
    <row r="21" spans="1:8" ht="15.75">
      <c r="A21" s="9" t="s">
        <v>121</v>
      </c>
      <c r="B21" s="80">
        <f>'Prijsopgave Formulier deel 2'!G78</f>
        <v>0</v>
      </c>
      <c r="C21" s="2"/>
      <c r="D21" s="5"/>
      <c r="F21" s="4"/>
      <c r="G21" s="5"/>
      <c r="H21" s="5"/>
    </row>
    <row r="22" spans="1:8" ht="15.75">
      <c r="A22" s="9" t="s">
        <v>120</v>
      </c>
      <c r="B22" s="80">
        <f>'Prijsopgave Formulier deel 2'!G82</f>
        <v>0</v>
      </c>
      <c r="C22" s="2"/>
      <c r="D22" s="5"/>
      <c r="F22" s="4"/>
      <c r="G22" s="5"/>
      <c r="H22" s="5"/>
    </row>
    <row r="23" spans="1:8" ht="15.75">
      <c r="A23" s="10" t="s">
        <v>8</v>
      </c>
      <c r="B23" s="78">
        <f>SUM(B19:B22)</f>
        <v>0</v>
      </c>
      <c r="C23" s="2"/>
      <c r="D23" s="5"/>
      <c r="F23" s="4"/>
      <c r="G23" s="5"/>
      <c r="H23" s="5"/>
    </row>
    <row r="24" spans="1:8" ht="15.75">
      <c r="A24" s="2"/>
      <c r="B24" s="2"/>
      <c r="C24" s="2"/>
      <c r="D24" s="5"/>
      <c r="E24" s="3"/>
      <c r="F24" s="4"/>
      <c r="G24" s="5"/>
      <c r="H24" s="5"/>
    </row>
    <row r="25" spans="1:8" ht="15.75">
      <c r="A25" s="4"/>
      <c r="B25" s="2"/>
      <c r="C25" s="2"/>
      <c r="D25" s="2"/>
      <c r="E25" s="3"/>
      <c r="F25" s="4"/>
      <c r="G25" s="5"/>
      <c r="H25" s="5"/>
    </row>
    <row r="26" spans="1:8" ht="18.75">
      <c r="A26" s="160" t="s">
        <v>10</v>
      </c>
      <c r="B26" s="161"/>
      <c r="C26" s="161"/>
      <c r="D26" s="161"/>
      <c r="E26" s="162"/>
      <c r="F26" s="5"/>
      <c r="G26" s="5"/>
      <c r="H26" s="5"/>
    </row>
    <row r="27" spans="1:8" ht="47.25">
      <c r="A27" s="11" t="s">
        <v>6</v>
      </c>
      <c r="B27" s="43" t="s">
        <v>11</v>
      </c>
      <c r="C27" s="12" t="s">
        <v>77</v>
      </c>
      <c r="D27" s="12" t="s">
        <v>12</v>
      </c>
      <c r="E27" s="82" t="s">
        <v>78</v>
      </c>
      <c r="F27" s="13"/>
      <c r="G27" s="5"/>
      <c r="H27" s="5"/>
    </row>
    <row r="28" spans="1:8" ht="15.75">
      <c r="A28" s="14" t="s">
        <v>14</v>
      </c>
      <c r="B28" s="34">
        <v>2</v>
      </c>
      <c r="C28" s="133"/>
      <c r="D28" s="16">
        <f>C28*B28</f>
        <v>0</v>
      </c>
      <c r="E28" s="17">
        <f>D28*1.21</f>
        <v>0</v>
      </c>
      <c r="F28" s="13"/>
      <c r="G28" s="5"/>
      <c r="H28" s="5"/>
    </row>
    <row r="29" spans="1:8" ht="15.75">
      <c r="A29" s="14" t="s">
        <v>15</v>
      </c>
      <c r="B29" s="34">
        <v>1</v>
      </c>
      <c r="C29" s="133"/>
      <c r="D29" s="16">
        <f>C29*B29</f>
        <v>0</v>
      </c>
      <c r="E29" s="17">
        <f>D29*1.21</f>
        <v>0</v>
      </c>
      <c r="F29" s="13"/>
      <c r="G29" s="5"/>
      <c r="H29" s="5"/>
    </row>
    <row r="30" spans="1:8" ht="15.75">
      <c r="A30" s="18" t="s">
        <v>16</v>
      </c>
      <c r="B30" s="191" t="s">
        <v>130</v>
      </c>
      <c r="C30" s="191" t="s">
        <v>130</v>
      </c>
      <c r="D30" s="192">
        <v>0</v>
      </c>
      <c r="E30" s="17">
        <f t="shared" ref="E30:E31" si="0">D30*1.21</f>
        <v>0</v>
      </c>
      <c r="F30" s="13"/>
      <c r="G30" s="5"/>
      <c r="H30" s="5"/>
    </row>
    <row r="31" spans="1:8" ht="15.75">
      <c r="A31" s="19" t="s">
        <v>17</v>
      </c>
      <c r="B31" s="191" t="s">
        <v>130</v>
      </c>
      <c r="C31" s="191" t="s">
        <v>130</v>
      </c>
      <c r="D31" s="192">
        <v>0</v>
      </c>
      <c r="E31" s="17">
        <f t="shared" si="0"/>
        <v>0</v>
      </c>
      <c r="F31" s="20"/>
      <c r="G31" s="21"/>
      <c r="H31" s="21"/>
    </row>
    <row r="32" spans="1:8" ht="15.75">
      <c r="A32" s="158" t="s">
        <v>59</v>
      </c>
      <c r="B32" s="159"/>
      <c r="C32" s="134">
        <f>SUM(C28:C31)</f>
        <v>0</v>
      </c>
      <c r="D32" s="81">
        <f>SUM(D28:D31)</f>
        <v>0</v>
      </c>
      <c r="E32" s="81">
        <f>SUM(E28:E31)</f>
        <v>0</v>
      </c>
      <c r="F32" s="4"/>
      <c r="G32" s="5"/>
      <c r="H32" s="5" t="s">
        <v>86</v>
      </c>
    </row>
    <row r="34" spans="1:8" ht="15.75">
      <c r="A34" s="19" t="s">
        <v>79</v>
      </c>
      <c r="B34" s="84"/>
      <c r="C34" s="84"/>
      <c r="D34" s="84"/>
      <c r="E34" s="85"/>
    </row>
    <row r="35" spans="1:8" ht="15.75">
      <c r="A35" s="86" t="s">
        <v>80</v>
      </c>
      <c r="B35" s="87"/>
      <c r="C35" s="87"/>
      <c r="D35" s="87"/>
      <c r="E35" s="88"/>
    </row>
    <row r="37" spans="1:8" ht="18.75">
      <c r="A37" s="160" t="s">
        <v>7</v>
      </c>
      <c r="B37" s="161"/>
      <c r="C37" s="161"/>
      <c r="D37" s="161"/>
      <c r="E37" s="162"/>
      <c r="F37" s="13"/>
      <c r="G37" s="5"/>
      <c r="H37" s="5"/>
    </row>
    <row r="38" spans="1:8" ht="15.75">
      <c r="A38" s="22" t="s">
        <v>18</v>
      </c>
      <c r="B38" s="23">
        <v>1</v>
      </c>
      <c r="C38" s="24"/>
      <c r="D38" s="25">
        <f>C38*B38</f>
        <v>0</v>
      </c>
      <c r="E38" s="25">
        <f>D38*1.21</f>
        <v>0</v>
      </c>
      <c r="F38" s="13"/>
      <c r="G38" s="5"/>
      <c r="H38" s="5"/>
    </row>
    <row r="39" spans="1:8" ht="15.75">
      <c r="A39" s="22" t="s">
        <v>19</v>
      </c>
      <c r="B39" s="23">
        <v>2</v>
      </c>
      <c r="C39" s="24"/>
      <c r="D39" s="25">
        <f t="shared" ref="D39:D40" si="1">C39*B39</f>
        <v>0</v>
      </c>
      <c r="E39" s="25">
        <f t="shared" ref="E39:E40" si="2">D39*1.21</f>
        <v>0</v>
      </c>
      <c r="F39" s="13"/>
      <c r="G39" s="5"/>
      <c r="H39" s="5"/>
    </row>
    <row r="40" spans="1:8" ht="15.75">
      <c r="A40" s="75" t="s">
        <v>20</v>
      </c>
      <c r="B40" s="23">
        <v>2</v>
      </c>
      <c r="C40" s="24"/>
      <c r="D40" s="25">
        <f t="shared" si="1"/>
        <v>0</v>
      </c>
      <c r="E40" s="25">
        <f t="shared" si="2"/>
        <v>0</v>
      </c>
      <c r="F40" s="13"/>
      <c r="G40" s="5"/>
      <c r="H40" s="5"/>
    </row>
    <row r="41" spans="1:8" ht="15.75">
      <c r="A41" s="26" t="s">
        <v>21</v>
      </c>
      <c r="B41" s="34">
        <v>1</v>
      </c>
      <c r="C41" s="27" t="s">
        <v>22</v>
      </c>
      <c r="D41" s="27" t="s">
        <v>22</v>
      </c>
      <c r="E41" s="76" t="s">
        <v>22</v>
      </c>
      <c r="F41" s="13"/>
      <c r="G41" s="5"/>
      <c r="H41" s="5"/>
    </row>
    <row r="42" spans="1:8" s="50" customFormat="1" ht="31.5">
      <c r="A42" s="28" t="s">
        <v>23</v>
      </c>
      <c r="B42" s="15">
        <v>1</v>
      </c>
      <c r="C42" s="53" t="s">
        <v>22</v>
      </c>
      <c r="D42" s="53" t="s">
        <v>22</v>
      </c>
      <c r="E42" s="77" t="s">
        <v>22</v>
      </c>
      <c r="F42" s="48"/>
      <c r="G42" s="49"/>
      <c r="H42" s="49"/>
    </row>
    <row r="43" spans="1:8" ht="15.75">
      <c r="A43" s="29" t="s">
        <v>61</v>
      </c>
      <c r="B43" s="34">
        <v>1</v>
      </c>
      <c r="C43" s="24"/>
      <c r="D43" s="16">
        <f>C43*-B43</f>
        <v>0</v>
      </c>
      <c r="E43" s="16">
        <f>D43*1.21</f>
        <v>0</v>
      </c>
      <c r="F43" s="13"/>
      <c r="G43" s="5"/>
      <c r="H43" s="5"/>
    </row>
    <row r="44" spans="1:8" ht="15.75">
      <c r="A44" s="158" t="s">
        <v>58</v>
      </c>
      <c r="B44" s="159"/>
      <c r="C44" s="83">
        <f>SUM(C38:C40,C43,)</f>
        <v>0</v>
      </c>
      <c r="D44" s="83">
        <f t="shared" ref="D44:E44" si="3">SUM(D38:D40,D43,)</f>
        <v>0</v>
      </c>
      <c r="E44" s="83">
        <f t="shared" si="3"/>
        <v>0</v>
      </c>
      <c r="F44" s="13"/>
      <c r="G44" s="5"/>
      <c r="H44" s="5"/>
    </row>
    <row r="45" spans="1:8" ht="15.75">
      <c r="A45" s="4"/>
      <c r="B45" s="2"/>
      <c r="C45" s="2"/>
      <c r="D45" s="2"/>
      <c r="E45" s="3"/>
      <c r="F45" s="4"/>
      <c r="G45" s="5"/>
      <c r="H45" s="5"/>
    </row>
  </sheetData>
  <mergeCells count="11">
    <mergeCell ref="A44:B44"/>
    <mergeCell ref="A32:B32"/>
    <mergeCell ref="A37:E37"/>
    <mergeCell ref="B9:E9"/>
    <mergeCell ref="B10:E10"/>
    <mergeCell ref="B12:E12"/>
    <mergeCell ref="B13:E13"/>
    <mergeCell ref="A15:E15"/>
    <mergeCell ref="A26:E26"/>
    <mergeCell ref="B11:E11"/>
    <mergeCell ref="A16:E16"/>
  </mergeCells>
  <pageMargins left="0.70866141732283472" right="0.70866141732283472" top="0.74803149606299213" bottom="0.74803149606299213" header="0.31496062992125984" footer="0.31496062992125984"/>
  <pageSetup paperSize="9" scale="77" orientation="portrait" verticalDpi="0"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2:L114"/>
  <sheetViews>
    <sheetView tabSelected="1" zoomScaleNormal="100" workbookViewId="0">
      <selection activeCell="B13" sqref="B13"/>
    </sheetView>
  </sheetViews>
  <sheetFormatPr defaultRowHeight="15"/>
  <cols>
    <col min="1" max="1" width="57.85546875" customWidth="1"/>
    <col min="2" max="2" width="28.7109375" bestFit="1" customWidth="1"/>
    <col min="3" max="3" width="14.140625" customWidth="1"/>
    <col min="4" max="4" width="13.42578125" customWidth="1"/>
    <col min="5" max="6" width="14.28515625" bestFit="1" customWidth="1"/>
    <col min="7" max="7" width="16" bestFit="1" customWidth="1"/>
    <col min="8" max="8" width="13.85546875" style="61" customWidth="1"/>
    <col min="9" max="9" width="16.28515625" customWidth="1"/>
    <col min="10" max="10" width="15.42578125" customWidth="1"/>
    <col min="11" max="11" width="14.7109375" customWidth="1"/>
    <col min="12" max="12" width="16.85546875" customWidth="1"/>
  </cols>
  <sheetData>
    <row r="2" spans="1:12" ht="18.75">
      <c r="A2" s="193" t="s">
        <v>131</v>
      </c>
    </row>
    <row r="4" spans="1:12" ht="33.75">
      <c r="A4" s="1" t="s">
        <v>129</v>
      </c>
      <c r="B4" s="2"/>
      <c r="C4" s="2"/>
      <c r="D4" s="2"/>
      <c r="E4" s="2"/>
      <c r="F4" s="2"/>
      <c r="G4" s="3"/>
      <c r="H4" s="56"/>
      <c r="I4" s="5"/>
      <c r="J4" s="5"/>
    </row>
    <row r="5" spans="1:12" ht="18.75">
      <c r="A5" s="44" t="s">
        <v>85</v>
      </c>
      <c r="B5" s="2"/>
      <c r="C5" s="2"/>
      <c r="D5" s="2"/>
      <c r="E5" s="2"/>
      <c r="F5" s="2"/>
      <c r="G5" s="3"/>
      <c r="H5" s="56"/>
      <c r="I5" s="5"/>
      <c r="J5" s="5"/>
    </row>
    <row r="6" spans="1:12" ht="18.75">
      <c r="A6" s="44"/>
      <c r="B6" s="2"/>
      <c r="C6" s="2"/>
      <c r="D6" s="2"/>
      <c r="E6" s="2"/>
      <c r="F6" s="2"/>
      <c r="G6" s="3"/>
      <c r="H6" s="56"/>
      <c r="I6" s="5"/>
      <c r="J6" s="5"/>
    </row>
    <row r="7" spans="1:12" ht="15.75" customHeight="1">
      <c r="A7" s="165" t="s">
        <v>9</v>
      </c>
      <c r="B7" s="166"/>
      <c r="C7" s="166"/>
      <c r="D7" s="166"/>
      <c r="E7" s="166"/>
      <c r="F7" s="166"/>
      <c r="G7" s="166"/>
      <c r="H7" s="166"/>
      <c r="I7" s="166"/>
      <c r="J7" s="166"/>
      <c r="K7" s="127"/>
      <c r="L7" s="126"/>
    </row>
    <row r="8" spans="1:12" ht="65.099999999999994" customHeight="1">
      <c r="A8" s="175" t="s">
        <v>127</v>
      </c>
      <c r="B8" s="176"/>
      <c r="C8" s="176"/>
      <c r="D8" s="176"/>
      <c r="E8" s="176"/>
      <c r="F8" s="176"/>
      <c r="G8" s="176"/>
      <c r="H8" s="176"/>
      <c r="I8" s="176"/>
      <c r="J8" s="176"/>
      <c r="K8" s="146"/>
      <c r="L8" s="147"/>
    </row>
    <row r="9" spans="1:12" ht="18.75">
      <c r="A9" s="44"/>
      <c r="B9" s="2"/>
      <c r="C9" s="2"/>
      <c r="D9" s="2"/>
      <c r="E9" s="2"/>
      <c r="F9" s="2"/>
      <c r="G9" s="3"/>
      <c r="H9" s="56"/>
      <c r="I9" s="5"/>
      <c r="J9" s="5"/>
    </row>
    <row r="10" spans="1:12" ht="200.1" customHeight="1">
      <c r="A10" s="173" t="s">
        <v>114</v>
      </c>
      <c r="B10" s="174"/>
      <c r="C10" s="174"/>
      <c r="D10" s="174"/>
      <c r="E10" s="174"/>
      <c r="F10" s="174"/>
      <c r="G10" s="174"/>
      <c r="H10" s="174"/>
      <c r="I10" s="174"/>
      <c r="J10" s="174"/>
      <c r="K10" s="123"/>
      <c r="L10" s="118"/>
    </row>
    <row r="11" spans="1:12" ht="15.75">
      <c r="A11" s="5"/>
      <c r="B11" s="2"/>
      <c r="C11" s="2"/>
      <c r="D11" s="5"/>
      <c r="E11" s="2"/>
      <c r="F11" s="2"/>
      <c r="G11" s="3"/>
      <c r="H11" s="56"/>
      <c r="I11" s="5"/>
      <c r="J11" s="5"/>
      <c r="L11" s="125"/>
    </row>
    <row r="12" spans="1:12" ht="18.75" customHeight="1">
      <c r="A12" s="171" t="s">
        <v>87</v>
      </c>
      <c r="B12" s="172"/>
      <c r="C12" s="172"/>
      <c r="D12" s="172"/>
      <c r="E12" s="172"/>
      <c r="F12" s="172"/>
      <c r="G12" s="172"/>
      <c r="H12" s="172"/>
      <c r="I12" s="172"/>
      <c r="J12" s="172"/>
      <c r="K12" s="124"/>
      <c r="L12" s="119"/>
    </row>
    <row r="13" spans="1:12" ht="110.25">
      <c r="A13" s="30" t="s">
        <v>24</v>
      </c>
      <c r="B13" s="64" t="s">
        <v>107</v>
      </c>
      <c r="C13" s="64" t="s">
        <v>115</v>
      </c>
      <c r="D13" s="64" t="s">
        <v>25</v>
      </c>
      <c r="E13" s="64" t="s">
        <v>62</v>
      </c>
      <c r="F13" s="64" t="s">
        <v>55</v>
      </c>
      <c r="G13" s="64" t="s">
        <v>71</v>
      </c>
      <c r="H13" s="63" t="s">
        <v>56</v>
      </c>
      <c r="I13" s="65" t="s">
        <v>70</v>
      </c>
      <c r="J13" s="64" t="s">
        <v>66</v>
      </c>
      <c r="K13" s="64" t="s">
        <v>69</v>
      </c>
      <c r="L13" s="62" t="s">
        <v>57</v>
      </c>
    </row>
    <row r="14" spans="1:12" ht="15.75">
      <c r="B14" s="128"/>
      <c r="C14" s="113"/>
      <c r="D14" s="121" t="s">
        <v>65</v>
      </c>
      <c r="E14" s="66" t="s">
        <v>65</v>
      </c>
      <c r="F14" s="66" t="s">
        <v>65</v>
      </c>
      <c r="G14" s="67" t="s">
        <v>63</v>
      </c>
      <c r="H14" s="68" t="s">
        <v>64</v>
      </c>
      <c r="I14" s="67" t="s">
        <v>63</v>
      </c>
      <c r="J14" s="66" t="s">
        <v>67</v>
      </c>
      <c r="K14" s="66" t="s">
        <v>68</v>
      </c>
      <c r="L14" s="66" t="s">
        <v>68</v>
      </c>
    </row>
    <row r="15" spans="1:12" ht="15.75">
      <c r="A15" s="14" t="s">
        <v>26</v>
      </c>
      <c r="B15" s="129"/>
      <c r="C15" s="113"/>
      <c r="D15" s="122">
        <v>15000</v>
      </c>
      <c r="E15" s="138"/>
      <c r="F15" s="138"/>
      <c r="G15" s="139">
        <v>0</v>
      </c>
      <c r="H15" s="140">
        <v>0</v>
      </c>
      <c r="I15" s="139">
        <v>0</v>
      </c>
      <c r="J15" s="138"/>
      <c r="K15" s="138"/>
      <c r="L15" s="138"/>
    </row>
    <row r="16" spans="1:12" ht="15.75">
      <c r="A16" s="14" t="s">
        <v>97</v>
      </c>
      <c r="B16" s="129"/>
      <c r="C16" s="113"/>
      <c r="D16" s="122">
        <v>15000</v>
      </c>
      <c r="E16" s="138"/>
      <c r="F16" s="138"/>
      <c r="G16" s="139">
        <v>0</v>
      </c>
      <c r="H16" s="140">
        <v>0</v>
      </c>
      <c r="I16" s="139">
        <v>0</v>
      </c>
      <c r="J16" s="138"/>
      <c r="K16" s="138"/>
      <c r="L16" s="138"/>
    </row>
    <row r="17" spans="1:12" ht="15.75">
      <c r="A17" s="14" t="s">
        <v>27</v>
      </c>
      <c r="B17" s="129"/>
      <c r="C17" s="113"/>
      <c r="D17" s="122">
        <v>26000</v>
      </c>
      <c r="E17" s="138"/>
      <c r="F17" s="138"/>
      <c r="G17" s="139">
        <v>0</v>
      </c>
      <c r="H17" s="140">
        <v>0</v>
      </c>
      <c r="I17" s="139">
        <v>0</v>
      </c>
      <c r="J17" s="138"/>
      <c r="K17" s="138"/>
      <c r="L17" s="138"/>
    </row>
    <row r="18" spans="1:12" ht="15.75">
      <c r="A18" s="14" t="s">
        <v>28</v>
      </c>
      <c r="B18" s="129"/>
      <c r="C18" s="113"/>
      <c r="D18" s="122">
        <v>500</v>
      </c>
      <c r="E18" s="138"/>
      <c r="F18" s="138"/>
      <c r="G18" s="139">
        <v>0</v>
      </c>
      <c r="H18" s="140">
        <v>0</v>
      </c>
      <c r="I18" s="139">
        <v>0</v>
      </c>
      <c r="J18" s="138"/>
      <c r="K18" s="138"/>
      <c r="L18" s="138"/>
    </row>
    <row r="19" spans="1:12" ht="15.75">
      <c r="A19" s="14" t="s">
        <v>90</v>
      </c>
      <c r="B19" s="129"/>
      <c r="C19" s="113"/>
      <c r="D19" s="122">
        <v>3300</v>
      </c>
      <c r="E19" s="138"/>
      <c r="F19" s="138"/>
      <c r="G19" s="139">
        <v>0</v>
      </c>
      <c r="H19" s="140">
        <v>0</v>
      </c>
      <c r="I19" s="139">
        <v>0</v>
      </c>
      <c r="J19" s="138"/>
      <c r="K19" s="138"/>
      <c r="L19" s="138"/>
    </row>
    <row r="20" spans="1:12" ht="15.75">
      <c r="A20" s="14" t="s">
        <v>29</v>
      </c>
      <c r="B20" s="129"/>
      <c r="C20" s="113"/>
      <c r="D20" s="122">
        <v>3000</v>
      </c>
      <c r="E20" s="138"/>
      <c r="F20" s="138"/>
      <c r="G20" s="139">
        <v>0</v>
      </c>
      <c r="H20" s="140">
        <v>0</v>
      </c>
      <c r="I20" s="139">
        <v>0</v>
      </c>
      <c r="J20" s="138"/>
      <c r="K20" s="138"/>
      <c r="L20" s="138"/>
    </row>
    <row r="21" spans="1:12" ht="15.75">
      <c r="A21" s="14" t="s">
        <v>103</v>
      </c>
      <c r="B21" s="129"/>
      <c r="C21" s="113"/>
      <c r="D21" s="122">
        <v>700</v>
      </c>
      <c r="E21" s="138"/>
      <c r="F21" s="138"/>
      <c r="G21" s="139">
        <v>0</v>
      </c>
      <c r="H21" s="140">
        <v>0</v>
      </c>
      <c r="I21" s="139">
        <v>0</v>
      </c>
      <c r="J21" s="138"/>
      <c r="K21" s="138"/>
      <c r="L21" s="138"/>
    </row>
    <row r="22" spans="1:12" s="214" customFormat="1" ht="15.75">
      <c r="A22" s="14" t="s">
        <v>108</v>
      </c>
      <c r="B22" s="129"/>
      <c r="C22" s="213"/>
      <c r="D22" s="122">
        <v>250</v>
      </c>
      <c r="E22" s="138"/>
      <c r="F22" s="138"/>
      <c r="G22" s="139">
        <v>0</v>
      </c>
      <c r="H22" s="140">
        <v>0</v>
      </c>
      <c r="I22" s="139">
        <v>0</v>
      </c>
      <c r="J22" s="138"/>
      <c r="K22" s="138"/>
      <c r="L22" s="138"/>
    </row>
    <row r="23" spans="1:12" ht="15.75">
      <c r="A23" s="14" t="s">
        <v>30</v>
      </c>
      <c r="B23" s="129"/>
      <c r="C23" s="113"/>
      <c r="D23" s="122">
        <v>23000</v>
      </c>
      <c r="E23" s="138"/>
      <c r="F23" s="138"/>
      <c r="G23" s="139">
        <v>0</v>
      </c>
      <c r="H23" s="140">
        <v>0</v>
      </c>
      <c r="I23" s="139">
        <v>0</v>
      </c>
      <c r="J23" s="138"/>
      <c r="K23" s="138"/>
      <c r="L23" s="138"/>
    </row>
    <row r="24" spans="1:12" ht="15.75">
      <c r="A24" s="14" t="s">
        <v>94</v>
      </c>
      <c r="B24" s="129"/>
      <c r="C24" s="113"/>
      <c r="D24" s="122">
        <v>23000</v>
      </c>
      <c r="E24" s="138"/>
      <c r="F24" s="138"/>
      <c r="G24" s="139">
        <v>0</v>
      </c>
      <c r="H24" s="140">
        <v>0</v>
      </c>
      <c r="I24" s="139">
        <v>0</v>
      </c>
      <c r="J24" s="138"/>
      <c r="K24" s="138"/>
      <c r="L24" s="138"/>
    </row>
    <row r="25" spans="1:12" ht="15.75">
      <c r="A25" s="14" t="s">
        <v>91</v>
      </c>
      <c r="B25" s="130"/>
      <c r="C25" s="113"/>
      <c r="D25" s="122">
        <v>900</v>
      </c>
      <c r="E25" s="138"/>
      <c r="F25" s="138"/>
      <c r="G25" s="139">
        <v>0</v>
      </c>
      <c r="H25" s="140">
        <v>0</v>
      </c>
      <c r="I25" s="139">
        <v>0</v>
      </c>
      <c r="J25" s="138"/>
      <c r="K25" s="138"/>
      <c r="L25" s="138"/>
    </row>
    <row r="26" spans="1:12" ht="15.75">
      <c r="A26" s="14" t="s">
        <v>96</v>
      </c>
      <c r="B26" s="130" t="s">
        <v>106</v>
      </c>
      <c r="C26" s="113"/>
      <c r="D26" s="122" t="s">
        <v>125</v>
      </c>
      <c r="E26" s="138"/>
      <c r="F26" s="138"/>
      <c r="G26" s="139">
        <v>0</v>
      </c>
      <c r="H26" s="140">
        <v>0</v>
      </c>
      <c r="I26" s="139">
        <v>0</v>
      </c>
      <c r="J26" s="138"/>
      <c r="K26" s="138"/>
      <c r="L26" s="138"/>
    </row>
    <row r="27" spans="1:12" ht="15.75">
      <c r="A27" s="14" t="s">
        <v>95</v>
      </c>
      <c r="B27" s="129" t="s">
        <v>92</v>
      </c>
      <c r="C27" s="113"/>
      <c r="D27" s="122">
        <v>6500</v>
      </c>
      <c r="E27" s="138"/>
      <c r="F27" s="138"/>
      <c r="G27" s="139">
        <v>0</v>
      </c>
      <c r="H27" s="140">
        <v>0</v>
      </c>
      <c r="I27" s="139">
        <v>0</v>
      </c>
      <c r="J27" s="138"/>
      <c r="K27" s="138"/>
      <c r="L27" s="138"/>
    </row>
    <row r="28" spans="1:12" ht="15.75">
      <c r="A28" s="29" t="s">
        <v>93</v>
      </c>
      <c r="B28" s="131"/>
      <c r="C28" s="113"/>
      <c r="D28" s="122">
        <v>250</v>
      </c>
      <c r="E28" s="138"/>
      <c r="F28" s="138"/>
      <c r="G28" s="139">
        <v>0</v>
      </c>
      <c r="H28" s="140">
        <v>0</v>
      </c>
      <c r="I28" s="139">
        <v>0</v>
      </c>
      <c r="J28" s="138"/>
      <c r="K28" s="138"/>
      <c r="L28" s="138"/>
    </row>
    <row r="29" spans="1:12" ht="15.75">
      <c r="A29" s="14" t="s">
        <v>96</v>
      </c>
      <c r="B29" s="130" t="s">
        <v>106</v>
      </c>
      <c r="C29" s="113"/>
      <c r="D29" s="145" t="s">
        <v>125</v>
      </c>
      <c r="E29" s="138"/>
      <c r="F29" s="138"/>
      <c r="G29" s="139">
        <v>0</v>
      </c>
      <c r="H29" s="140">
        <v>0</v>
      </c>
      <c r="I29" s="139">
        <v>0</v>
      </c>
      <c r="J29" s="138"/>
      <c r="K29" s="138"/>
      <c r="L29" s="138"/>
    </row>
    <row r="30" spans="1:12" ht="15.75">
      <c r="A30" s="14" t="s">
        <v>104</v>
      </c>
      <c r="B30" s="131"/>
      <c r="C30" s="113"/>
      <c r="D30" s="122">
        <v>260</v>
      </c>
      <c r="E30" s="138"/>
      <c r="F30" s="138"/>
      <c r="G30" s="139">
        <v>0</v>
      </c>
      <c r="H30" s="140">
        <v>0</v>
      </c>
      <c r="I30" s="139">
        <v>0</v>
      </c>
      <c r="J30" s="138"/>
      <c r="K30" s="138"/>
      <c r="L30" s="138"/>
    </row>
    <row r="31" spans="1:12" ht="15.75">
      <c r="A31" s="14" t="s">
        <v>105</v>
      </c>
      <c r="B31" s="131"/>
      <c r="C31" s="113"/>
      <c r="D31" s="122">
        <v>260</v>
      </c>
      <c r="E31" s="138"/>
      <c r="F31" s="138"/>
      <c r="G31" s="139">
        <v>0</v>
      </c>
      <c r="H31" s="140">
        <v>0</v>
      </c>
      <c r="I31" s="139">
        <v>0</v>
      </c>
      <c r="J31" s="138"/>
      <c r="K31" s="138"/>
      <c r="L31" s="138"/>
    </row>
    <row r="32" spans="1:12" s="202" customFormat="1" ht="15.75">
      <c r="A32" s="194" t="s">
        <v>104</v>
      </c>
      <c r="B32" s="201"/>
      <c r="C32" s="196"/>
      <c r="D32" s="197">
        <v>260</v>
      </c>
      <c r="E32" s="198"/>
      <c r="F32" s="198"/>
      <c r="G32" s="199">
        <v>0</v>
      </c>
      <c r="H32" s="200">
        <v>0</v>
      </c>
      <c r="I32" s="199">
        <v>0</v>
      </c>
      <c r="J32" s="198"/>
      <c r="K32" s="198"/>
      <c r="L32" s="198"/>
    </row>
    <row r="33" spans="1:12" s="202" customFormat="1" ht="15.75">
      <c r="A33" s="194" t="s">
        <v>105</v>
      </c>
      <c r="B33" s="201"/>
      <c r="C33" s="196"/>
      <c r="D33" s="197">
        <v>260</v>
      </c>
      <c r="E33" s="198"/>
      <c r="F33" s="198"/>
      <c r="G33" s="199">
        <v>0</v>
      </c>
      <c r="H33" s="200">
        <v>0</v>
      </c>
      <c r="I33" s="199">
        <v>0</v>
      </c>
      <c r="J33" s="198"/>
      <c r="K33" s="198"/>
      <c r="L33" s="198"/>
    </row>
    <row r="34" spans="1:12" ht="15.75">
      <c r="A34" s="14" t="s">
        <v>109</v>
      </c>
      <c r="B34" s="129"/>
      <c r="C34" s="113"/>
      <c r="D34" s="122" t="s">
        <v>125</v>
      </c>
      <c r="E34" s="138"/>
      <c r="F34" s="138"/>
      <c r="G34" s="139">
        <v>0</v>
      </c>
      <c r="H34" s="140">
        <v>0</v>
      </c>
      <c r="I34" s="139">
        <v>0</v>
      </c>
      <c r="J34" s="138"/>
      <c r="K34" s="138"/>
      <c r="L34" s="138"/>
    </row>
    <row r="35" spans="1:12" ht="15.75">
      <c r="A35" s="14" t="s">
        <v>111</v>
      </c>
      <c r="B35" s="131"/>
      <c r="C35" s="113"/>
      <c r="D35" s="122" t="s">
        <v>125</v>
      </c>
      <c r="E35" s="138"/>
      <c r="F35" s="138"/>
      <c r="G35" s="139">
        <v>0</v>
      </c>
      <c r="H35" s="140">
        <v>0</v>
      </c>
      <c r="I35" s="139">
        <v>0</v>
      </c>
      <c r="J35" s="138"/>
      <c r="K35" s="138"/>
      <c r="L35" s="138"/>
    </row>
    <row r="36" spans="1:12" ht="15.75">
      <c r="A36" s="14" t="s">
        <v>110</v>
      </c>
      <c r="B36" s="131"/>
      <c r="C36" s="113"/>
      <c r="D36" s="122" t="s">
        <v>125</v>
      </c>
      <c r="E36" s="138"/>
      <c r="F36" s="138"/>
      <c r="G36" s="139">
        <v>0</v>
      </c>
      <c r="H36" s="140">
        <v>0</v>
      </c>
      <c r="I36" s="139">
        <v>0</v>
      </c>
      <c r="J36" s="138"/>
      <c r="K36" s="138"/>
      <c r="L36" s="138"/>
    </row>
    <row r="37" spans="1:12" ht="15.75">
      <c r="A37" s="14"/>
      <c r="B37" s="131"/>
      <c r="C37" s="113"/>
      <c r="D37" s="122"/>
      <c r="E37" s="138"/>
      <c r="F37" s="138"/>
      <c r="G37" s="139"/>
      <c r="H37" s="140" t="s">
        <v>86</v>
      </c>
      <c r="I37" s="139"/>
      <c r="J37" s="138"/>
      <c r="K37" s="138"/>
      <c r="L37" s="138"/>
    </row>
    <row r="38" spans="1:12" ht="15.75">
      <c r="A38" s="14" t="s">
        <v>126</v>
      </c>
      <c r="B38" s="131"/>
      <c r="C38" s="113"/>
      <c r="D38" s="122" t="s">
        <v>125</v>
      </c>
      <c r="E38" s="138"/>
      <c r="F38" s="138"/>
      <c r="G38" s="139">
        <v>0</v>
      </c>
      <c r="H38" s="140">
        <v>0</v>
      </c>
      <c r="I38" s="139">
        <v>0</v>
      </c>
      <c r="J38" s="138"/>
      <c r="K38" s="138"/>
      <c r="L38" s="138"/>
    </row>
    <row r="39" spans="1:12" ht="15.75">
      <c r="A39" s="120" t="s">
        <v>98</v>
      </c>
      <c r="B39" s="130" t="s">
        <v>102</v>
      </c>
      <c r="C39" s="113"/>
      <c r="D39" s="122" t="s">
        <v>125</v>
      </c>
      <c r="E39" s="138"/>
      <c r="F39" s="138"/>
      <c r="G39" s="139">
        <v>0</v>
      </c>
      <c r="H39" s="140">
        <v>0</v>
      </c>
      <c r="I39" s="139">
        <v>0</v>
      </c>
      <c r="J39" s="138"/>
      <c r="K39" s="138"/>
      <c r="L39" s="138"/>
    </row>
    <row r="40" spans="1:12" ht="15.75">
      <c r="A40" s="120" t="s">
        <v>99</v>
      </c>
      <c r="B40" s="130" t="s">
        <v>102</v>
      </c>
      <c r="C40" s="113"/>
      <c r="D40" s="122" t="s">
        <v>125</v>
      </c>
      <c r="E40" s="138"/>
      <c r="F40" s="138"/>
      <c r="G40" s="139">
        <v>0</v>
      </c>
      <c r="H40" s="140">
        <v>0</v>
      </c>
      <c r="I40" s="139">
        <v>0</v>
      </c>
      <c r="J40" s="138"/>
      <c r="K40" s="138"/>
      <c r="L40" s="138"/>
    </row>
    <row r="41" spans="1:12" ht="15.75">
      <c r="A41" s="120" t="s">
        <v>100</v>
      </c>
      <c r="B41" s="130" t="s">
        <v>102</v>
      </c>
      <c r="C41" s="113"/>
      <c r="D41" s="122" t="s">
        <v>125</v>
      </c>
      <c r="E41" s="138"/>
      <c r="F41" s="138"/>
      <c r="G41" s="139">
        <v>0</v>
      </c>
      <c r="H41" s="140">
        <v>0</v>
      </c>
      <c r="I41" s="139">
        <v>0</v>
      </c>
      <c r="J41" s="138"/>
      <c r="K41" s="138"/>
      <c r="L41" s="138"/>
    </row>
    <row r="42" spans="1:12" ht="15.75">
      <c r="A42" s="120" t="s">
        <v>101</v>
      </c>
      <c r="B42" s="130" t="s">
        <v>102</v>
      </c>
      <c r="C42" s="113"/>
      <c r="D42" s="122" t="s">
        <v>125</v>
      </c>
      <c r="E42" s="138"/>
      <c r="F42" s="138"/>
      <c r="G42" s="139">
        <v>0</v>
      </c>
      <c r="H42" s="140">
        <v>0</v>
      </c>
      <c r="I42" s="139">
        <v>0</v>
      </c>
      <c r="J42" s="138"/>
      <c r="K42" s="138"/>
      <c r="L42" s="138"/>
    </row>
    <row r="43" spans="1:12" ht="15.75">
      <c r="A43" s="5"/>
      <c r="B43" s="2"/>
      <c r="C43" s="2"/>
      <c r="D43" s="5"/>
      <c r="E43" s="2"/>
      <c r="F43" s="2"/>
      <c r="G43" s="3"/>
      <c r="H43" s="56"/>
      <c r="I43" s="5"/>
      <c r="J43" s="5"/>
    </row>
    <row r="44" spans="1:12" ht="15.75">
      <c r="A44" s="91" t="s">
        <v>81</v>
      </c>
      <c r="B44" s="92"/>
      <c r="C44" s="89"/>
      <c r="D44" s="93"/>
      <c r="E44" s="94"/>
      <c r="F44" s="95"/>
      <c r="G44" s="96"/>
      <c r="H44" s="97"/>
      <c r="I44" s="92"/>
      <c r="J44" s="92"/>
      <c r="K44" s="84"/>
      <c r="L44" s="85"/>
    </row>
    <row r="45" spans="1:12" ht="15.75">
      <c r="A45" s="98" t="s">
        <v>82</v>
      </c>
      <c r="B45" s="99"/>
      <c r="C45" s="38"/>
      <c r="D45" s="100"/>
      <c r="E45" s="101"/>
      <c r="F45" s="102"/>
      <c r="G45" s="103"/>
      <c r="H45" s="104"/>
      <c r="I45" s="99"/>
      <c r="J45" s="99"/>
      <c r="K45" s="125"/>
      <c r="L45" s="132"/>
    </row>
    <row r="46" spans="1:12" ht="15.75">
      <c r="A46" s="105" t="s">
        <v>83</v>
      </c>
      <c r="B46" s="106"/>
      <c r="C46" s="90"/>
      <c r="D46" s="107"/>
      <c r="E46" s="108"/>
      <c r="F46" s="109"/>
      <c r="G46" s="110"/>
      <c r="H46" s="111"/>
      <c r="I46" s="106"/>
      <c r="J46" s="106"/>
      <c r="K46" s="87"/>
      <c r="L46" s="88"/>
    </row>
    <row r="47" spans="1:12" ht="15.75">
      <c r="A47" s="5"/>
      <c r="B47" s="2"/>
      <c r="C47" s="2"/>
      <c r="D47" s="5"/>
      <c r="E47" s="2"/>
      <c r="F47" s="2"/>
      <c r="G47" s="3"/>
      <c r="H47" s="56"/>
      <c r="I47" s="5"/>
      <c r="J47" s="5"/>
    </row>
    <row r="48" spans="1:12" ht="18.75">
      <c r="A48" s="183" t="s">
        <v>113</v>
      </c>
      <c r="B48" s="184"/>
      <c r="C48" s="184"/>
      <c r="D48" s="184"/>
      <c r="E48" s="184"/>
      <c r="F48" s="184"/>
      <c r="G48" s="185"/>
      <c r="H48" s="57"/>
      <c r="I48" s="5"/>
      <c r="J48" s="5"/>
    </row>
    <row r="49" spans="1:12" s="47" customFormat="1" ht="78.75">
      <c r="A49" s="30" t="s">
        <v>24</v>
      </c>
      <c r="B49" s="64" t="s">
        <v>107</v>
      </c>
      <c r="C49" s="51" t="s">
        <v>25</v>
      </c>
      <c r="D49" s="51" t="s">
        <v>124</v>
      </c>
      <c r="E49" s="51" t="s">
        <v>123</v>
      </c>
      <c r="F49" s="51" t="s">
        <v>60</v>
      </c>
      <c r="G49" s="51" t="s">
        <v>122</v>
      </c>
      <c r="H49" s="57"/>
      <c r="I49" s="45"/>
      <c r="J49" s="46"/>
      <c r="L49" s="47" t="s">
        <v>86</v>
      </c>
    </row>
    <row r="50" spans="1:12" ht="15.75">
      <c r="A50" s="14" t="s">
        <v>26</v>
      </c>
      <c r="B50" s="129"/>
      <c r="C50" s="135">
        <v>15000</v>
      </c>
      <c r="D50" s="136">
        <v>0</v>
      </c>
      <c r="E50" s="137">
        <f>C50*D50</f>
        <v>0</v>
      </c>
      <c r="F50" s="137">
        <f>E50*1.21</f>
        <v>0</v>
      </c>
      <c r="G50" s="137">
        <f>F50*7</f>
        <v>0</v>
      </c>
      <c r="H50" s="57"/>
      <c r="I50" s="13"/>
      <c r="J50" s="5"/>
    </row>
    <row r="51" spans="1:12" ht="15.75">
      <c r="A51" s="14" t="s">
        <v>97</v>
      </c>
      <c r="B51" s="129"/>
      <c r="C51" s="135">
        <v>15000</v>
      </c>
      <c r="D51" s="136">
        <v>0</v>
      </c>
      <c r="E51" s="137">
        <f t="shared" ref="E51:E68" si="0">C51*D51</f>
        <v>0</v>
      </c>
      <c r="F51" s="137">
        <f t="shared" ref="F51:F77" si="1">E51*1.21</f>
        <v>0</v>
      </c>
      <c r="G51" s="137">
        <f t="shared" ref="G51:G77" si="2">F51*7</f>
        <v>0</v>
      </c>
      <c r="H51" s="57"/>
      <c r="I51" s="13"/>
      <c r="J51" s="5"/>
    </row>
    <row r="52" spans="1:12" ht="15.75">
      <c r="A52" s="14" t="s">
        <v>27</v>
      </c>
      <c r="B52" s="129"/>
      <c r="C52" s="135">
        <v>26000</v>
      </c>
      <c r="D52" s="136">
        <v>0</v>
      </c>
      <c r="E52" s="137">
        <f t="shared" si="0"/>
        <v>0</v>
      </c>
      <c r="F52" s="137">
        <f t="shared" si="1"/>
        <v>0</v>
      </c>
      <c r="G52" s="137">
        <f t="shared" si="2"/>
        <v>0</v>
      </c>
      <c r="H52" s="57"/>
      <c r="I52" s="13"/>
      <c r="J52" s="5"/>
    </row>
    <row r="53" spans="1:12" ht="15.75">
      <c r="A53" s="14" t="s">
        <v>28</v>
      </c>
      <c r="B53" s="129"/>
      <c r="C53" s="135">
        <v>500</v>
      </c>
      <c r="D53" s="136">
        <v>0</v>
      </c>
      <c r="E53" s="137">
        <f t="shared" si="0"/>
        <v>0</v>
      </c>
      <c r="F53" s="137">
        <f t="shared" si="1"/>
        <v>0</v>
      </c>
      <c r="G53" s="137">
        <f t="shared" si="2"/>
        <v>0</v>
      </c>
      <c r="H53" s="57"/>
      <c r="I53" s="13"/>
      <c r="J53" s="5" t="s">
        <v>86</v>
      </c>
    </row>
    <row r="54" spans="1:12" ht="15.75">
      <c r="A54" s="14" t="s">
        <v>90</v>
      </c>
      <c r="B54" s="129"/>
      <c r="C54" s="135">
        <v>3300</v>
      </c>
      <c r="D54" s="136">
        <v>0</v>
      </c>
      <c r="E54" s="137">
        <f t="shared" si="0"/>
        <v>0</v>
      </c>
      <c r="F54" s="137">
        <f t="shared" si="1"/>
        <v>0</v>
      </c>
      <c r="G54" s="137">
        <f t="shared" si="2"/>
        <v>0</v>
      </c>
      <c r="H54" s="57"/>
      <c r="I54" s="13"/>
      <c r="J54" s="5"/>
    </row>
    <row r="55" spans="1:12" ht="15.75">
      <c r="A55" s="14" t="s">
        <v>29</v>
      </c>
      <c r="B55" s="129"/>
      <c r="C55" s="135">
        <v>3000</v>
      </c>
      <c r="D55" s="136">
        <v>0</v>
      </c>
      <c r="E55" s="137">
        <f t="shared" si="0"/>
        <v>0</v>
      </c>
      <c r="F55" s="137">
        <f t="shared" si="1"/>
        <v>0</v>
      </c>
      <c r="G55" s="137">
        <f t="shared" si="2"/>
        <v>0</v>
      </c>
      <c r="H55" s="57"/>
      <c r="I55" s="13"/>
      <c r="J55" s="5"/>
    </row>
    <row r="56" spans="1:12" ht="15.75">
      <c r="A56" s="14" t="s">
        <v>103</v>
      </c>
      <c r="B56" s="129"/>
      <c r="C56" s="135">
        <v>700</v>
      </c>
      <c r="D56" s="136">
        <v>0</v>
      </c>
      <c r="E56" s="137">
        <f t="shared" si="0"/>
        <v>0</v>
      </c>
      <c r="F56" s="137">
        <f t="shared" si="1"/>
        <v>0</v>
      </c>
      <c r="G56" s="137">
        <f t="shared" si="2"/>
        <v>0</v>
      </c>
      <c r="H56" s="57"/>
      <c r="I56" s="13"/>
      <c r="J56" s="5"/>
    </row>
    <row r="57" spans="1:12" s="202" customFormat="1" ht="15.75">
      <c r="A57" s="194" t="s">
        <v>108</v>
      </c>
      <c r="B57" s="195"/>
      <c r="C57" s="209">
        <v>250</v>
      </c>
      <c r="D57" s="205">
        <v>0</v>
      </c>
      <c r="E57" s="206">
        <f t="shared" si="0"/>
        <v>0</v>
      </c>
      <c r="F57" s="206">
        <f t="shared" si="1"/>
        <v>0</v>
      </c>
      <c r="G57" s="206">
        <f t="shared" si="2"/>
        <v>0</v>
      </c>
      <c r="H57" s="210"/>
      <c r="I57" s="211"/>
      <c r="J57" s="212"/>
    </row>
    <row r="58" spans="1:12" ht="15.75">
      <c r="A58" s="14" t="s">
        <v>30</v>
      </c>
      <c r="B58" s="129"/>
      <c r="C58" s="135">
        <v>23000</v>
      </c>
      <c r="D58" s="136">
        <v>0</v>
      </c>
      <c r="E58" s="137">
        <f t="shared" si="0"/>
        <v>0</v>
      </c>
      <c r="F58" s="137">
        <f t="shared" si="1"/>
        <v>0</v>
      </c>
      <c r="G58" s="137">
        <f t="shared" si="2"/>
        <v>0</v>
      </c>
      <c r="H58" s="57"/>
      <c r="I58" s="13"/>
      <c r="J58" s="5"/>
    </row>
    <row r="59" spans="1:12" ht="15.75">
      <c r="A59" s="14" t="s">
        <v>94</v>
      </c>
      <c r="B59" s="129"/>
      <c r="C59" s="135">
        <v>23000</v>
      </c>
      <c r="D59" s="136">
        <v>0</v>
      </c>
      <c r="E59" s="137">
        <f t="shared" si="0"/>
        <v>0</v>
      </c>
      <c r="F59" s="137">
        <f t="shared" si="1"/>
        <v>0</v>
      </c>
      <c r="G59" s="137">
        <f t="shared" si="2"/>
        <v>0</v>
      </c>
      <c r="H59" s="57"/>
      <c r="I59" s="13"/>
      <c r="J59" s="5"/>
    </row>
    <row r="60" spans="1:12" ht="15.75">
      <c r="A60" s="14" t="s">
        <v>91</v>
      </c>
      <c r="B60" s="130"/>
      <c r="C60" s="135">
        <v>900</v>
      </c>
      <c r="D60" s="136">
        <v>0</v>
      </c>
      <c r="E60" s="137">
        <f t="shared" si="0"/>
        <v>0</v>
      </c>
      <c r="F60" s="137">
        <f t="shared" si="1"/>
        <v>0</v>
      </c>
      <c r="G60" s="137">
        <f t="shared" si="2"/>
        <v>0</v>
      </c>
      <c r="H60" s="57"/>
      <c r="I60" s="13"/>
      <c r="J60" s="5"/>
    </row>
    <row r="61" spans="1:12" ht="15.75">
      <c r="A61" s="14" t="s">
        <v>96</v>
      </c>
      <c r="B61" s="120" t="s">
        <v>106</v>
      </c>
      <c r="C61" s="142" t="s">
        <v>125</v>
      </c>
      <c r="D61" s="143" t="s">
        <v>125</v>
      </c>
      <c r="E61" s="136">
        <v>0</v>
      </c>
      <c r="F61" s="137">
        <f t="shared" ref="F61" si="3">E61*1.21</f>
        <v>0</v>
      </c>
      <c r="G61" s="137">
        <f t="shared" ref="G61" si="4">F61*7</f>
        <v>0</v>
      </c>
      <c r="H61" s="57"/>
      <c r="I61" s="13"/>
      <c r="J61" s="5"/>
    </row>
    <row r="62" spans="1:12" ht="15.75">
      <c r="A62" s="14" t="s">
        <v>95</v>
      </c>
      <c r="B62" s="129" t="s">
        <v>92</v>
      </c>
      <c r="C62" s="142">
        <v>6500</v>
      </c>
      <c r="D62" s="136">
        <v>0</v>
      </c>
      <c r="E62" s="137">
        <f t="shared" si="0"/>
        <v>0</v>
      </c>
      <c r="F62" s="137">
        <f t="shared" si="1"/>
        <v>0</v>
      </c>
      <c r="G62" s="137">
        <f t="shared" si="2"/>
        <v>0</v>
      </c>
      <c r="H62" s="57"/>
      <c r="I62" s="13"/>
      <c r="J62" s="5"/>
    </row>
    <row r="63" spans="1:12" ht="15.75">
      <c r="A63" s="29" t="s">
        <v>93</v>
      </c>
      <c r="B63" s="141"/>
      <c r="C63" s="142">
        <v>250</v>
      </c>
      <c r="D63" s="136">
        <v>0</v>
      </c>
      <c r="E63" s="137">
        <f t="shared" si="0"/>
        <v>0</v>
      </c>
      <c r="F63" s="137">
        <f t="shared" si="1"/>
        <v>0</v>
      </c>
      <c r="G63" s="137">
        <f t="shared" si="2"/>
        <v>0</v>
      </c>
    </row>
    <row r="64" spans="1:12" ht="15.75">
      <c r="A64" s="14" t="s">
        <v>96</v>
      </c>
      <c r="B64" s="120" t="s">
        <v>106</v>
      </c>
      <c r="C64" s="142" t="s">
        <v>125</v>
      </c>
      <c r="D64" s="143" t="s">
        <v>125</v>
      </c>
      <c r="E64" s="136">
        <v>0</v>
      </c>
      <c r="F64" s="137">
        <f t="shared" ref="F64" si="5">E64*1.21</f>
        <v>0</v>
      </c>
      <c r="G64" s="137">
        <f t="shared" ref="G64" si="6">F64*7</f>
        <v>0</v>
      </c>
    </row>
    <row r="65" spans="1:10" s="202" customFormat="1" ht="15.75">
      <c r="A65" s="194" t="s">
        <v>104</v>
      </c>
      <c r="B65" s="203"/>
      <c r="C65" s="204">
        <v>260</v>
      </c>
      <c r="D65" s="205">
        <v>0</v>
      </c>
      <c r="E65" s="206">
        <f t="shared" si="0"/>
        <v>0</v>
      </c>
      <c r="F65" s="206">
        <f t="shared" si="1"/>
        <v>0</v>
      </c>
      <c r="G65" s="206">
        <f t="shared" si="2"/>
        <v>0</v>
      </c>
      <c r="H65" s="207"/>
    </row>
    <row r="66" spans="1:10" s="202" customFormat="1" ht="15.75">
      <c r="A66" s="194" t="s">
        <v>105</v>
      </c>
      <c r="B66" s="203"/>
      <c r="C66" s="204">
        <v>260</v>
      </c>
      <c r="D66" s="205">
        <v>0</v>
      </c>
      <c r="E66" s="206">
        <f t="shared" si="0"/>
        <v>0</v>
      </c>
      <c r="F66" s="206">
        <f t="shared" si="1"/>
        <v>0</v>
      </c>
      <c r="G66" s="206">
        <f t="shared" si="2"/>
        <v>0</v>
      </c>
      <c r="H66" s="207"/>
    </row>
    <row r="67" spans="1:10" s="202" customFormat="1" ht="15.75">
      <c r="A67" s="194" t="s">
        <v>104</v>
      </c>
      <c r="B67" s="203"/>
      <c r="C67" s="204">
        <v>260</v>
      </c>
      <c r="D67" s="205">
        <v>0</v>
      </c>
      <c r="E67" s="206">
        <f t="shared" si="0"/>
        <v>0</v>
      </c>
      <c r="F67" s="206">
        <f t="shared" si="1"/>
        <v>0</v>
      </c>
      <c r="G67" s="206">
        <f t="shared" si="2"/>
        <v>0</v>
      </c>
      <c r="H67" s="207"/>
    </row>
    <row r="68" spans="1:10" s="202" customFormat="1" ht="15.75">
      <c r="A68" s="194" t="s">
        <v>105</v>
      </c>
      <c r="B68" s="203"/>
      <c r="C68" s="204">
        <v>260</v>
      </c>
      <c r="D68" s="205">
        <v>0</v>
      </c>
      <c r="E68" s="206">
        <f t="shared" si="0"/>
        <v>0</v>
      </c>
      <c r="F68" s="206">
        <f t="shared" si="1"/>
        <v>0</v>
      </c>
      <c r="G68" s="206">
        <f t="shared" si="2"/>
        <v>0</v>
      </c>
      <c r="H68" s="207"/>
      <c r="I68" s="202" t="s">
        <v>86</v>
      </c>
    </row>
    <row r="69" spans="1:10" ht="15.75">
      <c r="A69" s="14" t="s">
        <v>109</v>
      </c>
      <c r="B69" s="129"/>
      <c r="C69" s="142" t="s">
        <v>125</v>
      </c>
      <c r="D69" s="143" t="s">
        <v>125</v>
      </c>
      <c r="E69" s="136">
        <v>0</v>
      </c>
      <c r="F69" s="137">
        <f t="shared" si="1"/>
        <v>0</v>
      </c>
      <c r="G69" s="137">
        <f t="shared" si="2"/>
        <v>0</v>
      </c>
    </row>
    <row r="70" spans="1:10" ht="15.75">
      <c r="A70" s="14" t="s">
        <v>112</v>
      </c>
      <c r="B70" s="141"/>
      <c r="C70" s="142" t="s">
        <v>125</v>
      </c>
      <c r="D70" s="143" t="s">
        <v>125</v>
      </c>
      <c r="E70" s="136">
        <v>0</v>
      </c>
      <c r="F70" s="137">
        <f t="shared" si="1"/>
        <v>0</v>
      </c>
      <c r="G70" s="137">
        <f t="shared" si="2"/>
        <v>0</v>
      </c>
    </row>
    <row r="71" spans="1:10" ht="15.75">
      <c r="A71" s="14" t="s">
        <v>110</v>
      </c>
      <c r="B71" s="141"/>
      <c r="C71" s="142" t="s">
        <v>125</v>
      </c>
      <c r="D71" s="143" t="s">
        <v>125</v>
      </c>
      <c r="E71" s="136">
        <v>0</v>
      </c>
      <c r="F71" s="137">
        <f t="shared" si="1"/>
        <v>0</v>
      </c>
      <c r="G71" s="137">
        <f t="shared" si="2"/>
        <v>0</v>
      </c>
    </row>
    <row r="72" spans="1:10" ht="15.75">
      <c r="A72" s="14"/>
      <c r="B72" s="141"/>
      <c r="C72" s="142" t="s">
        <v>125</v>
      </c>
      <c r="D72" s="143" t="s">
        <v>125</v>
      </c>
      <c r="E72" s="136">
        <v>0</v>
      </c>
      <c r="F72" s="137">
        <f t="shared" si="1"/>
        <v>0</v>
      </c>
      <c r="G72" s="137">
        <f t="shared" si="2"/>
        <v>0</v>
      </c>
    </row>
    <row r="73" spans="1:10" ht="15.75">
      <c r="A73" s="14" t="s">
        <v>126</v>
      </c>
      <c r="B73" s="141"/>
      <c r="C73" s="142" t="s">
        <v>125</v>
      </c>
      <c r="D73" s="143" t="s">
        <v>125</v>
      </c>
      <c r="E73" s="136">
        <v>0</v>
      </c>
      <c r="F73" s="137">
        <f t="shared" si="1"/>
        <v>0</v>
      </c>
      <c r="G73" s="137">
        <f t="shared" si="2"/>
        <v>0</v>
      </c>
    </row>
    <row r="74" spans="1:10" s="202" customFormat="1" ht="15.75">
      <c r="A74" s="194" t="s">
        <v>98</v>
      </c>
      <c r="B74" s="194" t="s">
        <v>102</v>
      </c>
      <c r="C74" s="204" t="s">
        <v>125</v>
      </c>
      <c r="D74" s="208" t="s">
        <v>125</v>
      </c>
      <c r="E74" s="205">
        <v>0</v>
      </c>
      <c r="F74" s="206">
        <f t="shared" si="1"/>
        <v>0</v>
      </c>
      <c r="G74" s="206">
        <f t="shared" si="2"/>
        <v>0</v>
      </c>
      <c r="H74" s="207"/>
    </row>
    <row r="75" spans="1:10" s="202" customFormat="1" ht="15.75">
      <c r="A75" s="194" t="s">
        <v>99</v>
      </c>
      <c r="B75" s="194" t="s">
        <v>102</v>
      </c>
      <c r="C75" s="204" t="s">
        <v>125</v>
      </c>
      <c r="D75" s="208" t="s">
        <v>125</v>
      </c>
      <c r="E75" s="205">
        <v>0</v>
      </c>
      <c r="F75" s="206">
        <f t="shared" si="1"/>
        <v>0</v>
      </c>
      <c r="G75" s="206">
        <f t="shared" si="2"/>
        <v>0</v>
      </c>
      <c r="H75" s="207"/>
    </row>
    <row r="76" spans="1:10" s="202" customFormat="1" ht="15.75">
      <c r="A76" s="194" t="s">
        <v>100</v>
      </c>
      <c r="B76" s="194" t="s">
        <v>102</v>
      </c>
      <c r="C76" s="204" t="s">
        <v>125</v>
      </c>
      <c r="D76" s="208" t="s">
        <v>125</v>
      </c>
      <c r="E76" s="205">
        <v>0</v>
      </c>
      <c r="F76" s="206">
        <f t="shared" si="1"/>
        <v>0</v>
      </c>
      <c r="G76" s="206">
        <f t="shared" si="2"/>
        <v>0</v>
      </c>
      <c r="H76" s="207"/>
    </row>
    <row r="77" spans="1:10" s="202" customFormat="1" ht="15.75">
      <c r="A77" s="194" t="s">
        <v>101</v>
      </c>
      <c r="B77" s="194" t="s">
        <v>102</v>
      </c>
      <c r="C77" s="204" t="s">
        <v>125</v>
      </c>
      <c r="D77" s="208" t="s">
        <v>125</v>
      </c>
      <c r="E77" s="205">
        <v>0</v>
      </c>
      <c r="F77" s="206">
        <f t="shared" si="1"/>
        <v>0</v>
      </c>
      <c r="G77" s="206">
        <f t="shared" si="2"/>
        <v>0</v>
      </c>
      <c r="H77" s="207"/>
    </row>
    <row r="78" spans="1:10" ht="15.75">
      <c r="A78" s="113"/>
      <c r="B78" s="31"/>
      <c r="C78" s="186" t="s">
        <v>31</v>
      </c>
      <c r="D78" s="187"/>
      <c r="E78" s="137">
        <f>SUM(E50:E77)</f>
        <v>0</v>
      </c>
      <c r="F78" s="144">
        <f>SUM(F50:F62)</f>
        <v>0</v>
      </c>
      <c r="G78" s="32">
        <f>SUM(G50:G77)</f>
        <v>0</v>
      </c>
      <c r="H78" s="58"/>
      <c r="I78" s="5"/>
      <c r="J78" s="5"/>
    </row>
    <row r="79" spans="1:10" ht="15.75">
      <c r="A79" s="114"/>
      <c r="B79" s="115"/>
      <c r="C79" s="115"/>
      <c r="D79" s="116"/>
      <c r="E79" s="116"/>
      <c r="F79" s="114"/>
      <c r="G79" s="117"/>
      <c r="H79" s="57"/>
      <c r="I79" s="5"/>
      <c r="J79" s="5"/>
    </row>
    <row r="80" spans="1:10" ht="18.75">
      <c r="A80" s="188" t="s">
        <v>89</v>
      </c>
      <c r="B80" s="189"/>
      <c r="C80" s="189"/>
      <c r="D80" s="189"/>
      <c r="E80" s="189"/>
      <c r="F80" s="189"/>
      <c r="G80" s="190"/>
      <c r="H80" s="59"/>
      <c r="I80" s="33"/>
      <c r="J80" s="33"/>
    </row>
    <row r="81" spans="1:10" s="50" customFormat="1" ht="78.75">
      <c r="A81" s="177" t="s">
        <v>88</v>
      </c>
      <c r="B81" s="178"/>
      <c r="C81" s="179"/>
      <c r="D81" s="54" t="s">
        <v>32</v>
      </c>
      <c r="E81" s="55" t="s">
        <v>117</v>
      </c>
      <c r="F81" s="55" t="s">
        <v>116</v>
      </c>
      <c r="G81" s="54" t="s">
        <v>13</v>
      </c>
      <c r="H81" s="60"/>
      <c r="I81" s="37"/>
      <c r="J81" s="37"/>
    </row>
    <row r="82" spans="1:10" ht="15.75">
      <c r="A82" s="180" t="s">
        <v>33</v>
      </c>
      <c r="B82" s="181"/>
      <c r="C82" s="182"/>
      <c r="D82" s="34">
        <v>7</v>
      </c>
      <c r="E82" s="35">
        <f>G78</f>
        <v>0</v>
      </c>
      <c r="F82" s="36">
        <f>D82*E82</f>
        <v>0</v>
      </c>
      <c r="G82" s="112">
        <f>D82*E82</f>
        <v>0</v>
      </c>
      <c r="H82" s="60"/>
      <c r="I82" s="37"/>
      <c r="J82" s="37"/>
    </row>
    <row r="83" spans="1:10" ht="15.75">
      <c r="A83" s="33"/>
      <c r="B83" s="33"/>
      <c r="C83" s="38"/>
      <c r="D83" s="39"/>
      <c r="E83" s="40"/>
      <c r="F83" s="41"/>
      <c r="G83" s="42"/>
      <c r="H83" s="59"/>
      <c r="I83" s="33"/>
      <c r="J83" s="33"/>
    </row>
    <row r="84" spans="1:10" s="125" customFormat="1" ht="15.75">
      <c r="A84" s="91" t="s">
        <v>82</v>
      </c>
      <c r="B84" s="92"/>
      <c r="C84" s="89"/>
      <c r="D84" s="93"/>
      <c r="E84" s="94"/>
      <c r="F84" s="95"/>
      <c r="G84" s="152"/>
      <c r="H84" s="104"/>
      <c r="I84" s="99"/>
      <c r="J84" s="99"/>
    </row>
    <row r="85" spans="1:10" s="125" customFormat="1" ht="15.75">
      <c r="A85" s="105" t="s">
        <v>83</v>
      </c>
      <c r="B85" s="106"/>
      <c r="C85" s="90"/>
      <c r="D85" s="107"/>
      <c r="E85" s="108"/>
      <c r="F85" s="109"/>
      <c r="G85" s="153"/>
      <c r="H85" s="104"/>
      <c r="I85" s="99"/>
      <c r="J85" s="99"/>
    </row>
    <row r="86" spans="1:10" s="125" customFormat="1" ht="15.75">
      <c r="A86" s="33"/>
      <c r="B86" s="33"/>
      <c r="C86" s="38"/>
      <c r="D86" s="39"/>
      <c r="E86" s="40"/>
      <c r="F86" s="41"/>
      <c r="G86" s="42"/>
      <c r="H86" s="59"/>
      <c r="I86" s="33"/>
      <c r="J86" s="33"/>
    </row>
    <row r="87" spans="1:10" s="125" customFormat="1" ht="15.75">
      <c r="A87" s="148" t="s">
        <v>119</v>
      </c>
      <c r="B87" s="149"/>
      <c r="C87" s="149"/>
      <c r="D87" s="149"/>
      <c r="E87" s="149"/>
      <c r="F87" s="149"/>
      <c r="G87" s="150"/>
      <c r="H87" s="151"/>
      <c r="I87" s="151"/>
      <c r="J87" s="151"/>
    </row>
    <row r="88" spans="1:10" ht="15.75">
      <c r="A88" s="33"/>
      <c r="B88" s="33"/>
      <c r="C88" s="38"/>
      <c r="D88" s="39"/>
      <c r="E88" s="40"/>
      <c r="F88" s="41"/>
      <c r="G88" s="42"/>
      <c r="H88" s="59"/>
      <c r="I88" s="33"/>
      <c r="J88" s="33"/>
    </row>
    <row r="89" spans="1:10" ht="18.75" customHeight="1">
      <c r="A89" s="188" t="s">
        <v>118</v>
      </c>
      <c r="B89" s="189"/>
      <c r="C89" s="189"/>
      <c r="D89" s="189"/>
      <c r="E89" s="189"/>
      <c r="F89" s="189"/>
      <c r="G89" s="190"/>
      <c r="H89" s="154"/>
      <c r="I89" s="154"/>
      <c r="J89" s="154"/>
    </row>
    <row r="90" spans="1:10" s="50" customFormat="1" ht="78.75">
      <c r="A90" s="72" t="s">
        <v>84</v>
      </c>
      <c r="B90" s="73" t="s">
        <v>34</v>
      </c>
      <c r="C90" s="55" t="s">
        <v>72</v>
      </c>
      <c r="D90" s="55" t="s">
        <v>73</v>
      </c>
      <c r="E90" s="55" t="s">
        <v>75</v>
      </c>
      <c r="F90" s="55" t="s">
        <v>74</v>
      </c>
      <c r="H90" s="37"/>
      <c r="I90" s="37"/>
    </row>
    <row r="91" spans="1:10" ht="15.75" customHeight="1">
      <c r="A91" s="69" t="s">
        <v>35</v>
      </c>
      <c r="B91" s="71">
        <v>0</v>
      </c>
      <c r="C91" s="35">
        <v>0</v>
      </c>
      <c r="D91" s="70">
        <v>0</v>
      </c>
      <c r="E91" s="35">
        <v>0</v>
      </c>
      <c r="F91" s="35">
        <v>0</v>
      </c>
      <c r="G91" s="33"/>
      <c r="H91" s="33"/>
    </row>
    <row r="92" spans="1:10" ht="15.75">
      <c r="A92" s="69" t="s">
        <v>36</v>
      </c>
      <c r="B92" s="71">
        <v>0</v>
      </c>
      <c r="C92" s="35">
        <v>0</v>
      </c>
      <c r="D92" s="70">
        <v>0</v>
      </c>
      <c r="E92" s="35">
        <v>0</v>
      </c>
      <c r="F92" s="35">
        <v>0</v>
      </c>
      <c r="G92" s="33"/>
      <c r="H92" s="33"/>
    </row>
    <row r="93" spans="1:10" ht="15.75">
      <c r="A93" s="69" t="s">
        <v>37</v>
      </c>
      <c r="B93" s="71">
        <v>0</v>
      </c>
      <c r="C93" s="35">
        <v>0</v>
      </c>
      <c r="D93" s="70">
        <v>0</v>
      </c>
      <c r="E93" s="35">
        <v>0</v>
      </c>
      <c r="F93" s="35">
        <v>0</v>
      </c>
      <c r="G93" s="33"/>
      <c r="H93" s="33"/>
    </row>
    <row r="94" spans="1:10" ht="15.75">
      <c r="A94" s="69" t="s">
        <v>38</v>
      </c>
      <c r="B94" s="71">
        <v>0</v>
      </c>
      <c r="C94" s="35">
        <v>0</v>
      </c>
      <c r="D94" s="70">
        <v>0</v>
      </c>
      <c r="E94" s="35">
        <v>0</v>
      </c>
      <c r="F94" s="35">
        <v>0</v>
      </c>
      <c r="G94" s="33"/>
      <c r="H94" s="33"/>
    </row>
    <row r="95" spans="1:10" ht="15.75">
      <c r="A95" s="69" t="s">
        <v>39</v>
      </c>
      <c r="B95" s="71">
        <v>0</v>
      </c>
      <c r="C95" s="35">
        <v>0</v>
      </c>
      <c r="D95" s="70">
        <v>0</v>
      </c>
      <c r="E95" s="35">
        <v>0</v>
      </c>
      <c r="F95" s="35">
        <v>0</v>
      </c>
      <c r="G95" s="33"/>
      <c r="H95" s="33"/>
    </row>
    <row r="96" spans="1:10" ht="15.75">
      <c r="A96" s="69" t="s">
        <v>40</v>
      </c>
      <c r="B96" s="71">
        <v>0</v>
      </c>
      <c r="C96" s="35">
        <v>0</v>
      </c>
      <c r="D96" s="70">
        <v>0</v>
      </c>
      <c r="E96" s="35">
        <v>0</v>
      </c>
      <c r="F96" s="35">
        <v>0</v>
      </c>
      <c r="G96" s="33"/>
      <c r="H96" s="33"/>
    </row>
    <row r="97" spans="1:10" ht="15.75">
      <c r="A97" s="69" t="s">
        <v>41</v>
      </c>
      <c r="B97" s="71">
        <v>0</v>
      </c>
      <c r="C97" s="35">
        <v>0</v>
      </c>
      <c r="D97" s="70">
        <v>0</v>
      </c>
      <c r="E97" s="35">
        <v>0</v>
      </c>
      <c r="F97" s="35">
        <v>0</v>
      </c>
      <c r="G97" s="33"/>
      <c r="H97" s="33"/>
    </row>
    <row r="98" spans="1:10" ht="15.75">
      <c r="A98" s="69" t="s">
        <v>42</v>
      </c>
      <c r="B98" s="71">
        <v>0</v>
      </c>
      <c r="C98" s="35">
        <v>0</v>
      </c>
      <c r="D98" s="70">
        <v>0</v>
      </c>
      <c r="E98" s="35">
        <v>0</v>
      </c>
      <c r="F98" s="35">
        <v>0</v>
      </c>
      <c r="G98" s="33"/>
      <c r="H98" s="33"/>
    </row>
    <row r="99" spans="1:10" ht="15.75">
      <c r="A99" s="69" t="s">
        <v>43</v>
      </c>
      <c r="B99" s="71">
        <v>0</v>
      </c>
      <c r="C99" s="35">
        <v>0</v>
      </c>
      <c r="D99" s="70">
        <v>0</v>
      </c>
      <c r="E99" s="35">
        <v>0</v>
      </c>
      <c r="F99" s="35">
        <v>0</v>
      </c>
      <c r="G99" s="33"/>
      <c r="H99" s="33"/>
    </row>
    <row r="100" spans="1:10" ht="15.75">
      <c r="A100" s="69" t="s">
        <v>44</v>
      </c>
      <c r="B100" s="71">
        <v>0</v>
      </c>
      <c r="C100" s="35">
        <v>0</v>
      </c>
      <c r="D100" s="70">
        <v>0</v>
      </c>
      <c r="E100" s="35">
        <v>0</v>
      </c>
      <c r="F100" s="35">
        <v>0</v>
      </c>
      <c r="G100" s="33"/>
      <c r="H100" s="33"/>
    </row>
    <row r="101" spans="1:10" ht="15.75">
      <c r="A101" s="69" t="s">
        <v>45</v>
      </c>
      <c r="B101" s="71">
        <v>0</v>
      </c>
      <c r="C101" s="35">
        <v>0</v>
      </c>
      <c r="D101" s="70">
        <v>0</v>
      </c>
      <c r="E101" s="35">
        <v>0</v>
      </c>
      <c r="F101" s="35">
        <v>0</v>
      </c>
      <c r="G101" s="33"/>
      <c r="H101" s="33"/>
    </row>
    <row r="102" spans="1:10" ht="15.75">
      <c r="A102" s="69" t="s">
        <v>46</v>
      </c>
      <c r="B102" s="71">
        <v>0</v>
      </c>
      <c r="C102" s="35">
        <v>0</v>
      </c>
      <c r="D102" s="70">
        <v>0</v>
      </c>
      <c r="E102" s="35">
        <v>0</v>
      </c>
      <c r="F102" s="35">
        <v>0</v>
      </c>
      <c r="G102" s="33"/>
      <c r="H102" s="33"/>
    </row>
    <row r="103" spans="1:10" ht="15.75">
      <c r="A103" s="69" t="s">
        <v>47</v>
      </c>
      <c r="B103" s="71">
        <v>0</v>
      </c>
      <c r="C103" s="35">
        <v>0</v>
      </c>
      <c r="D103" s="70">
        <v>0</v>
      </c>
      <c r="E103" s="35">
        <v>0</v>
      </c>
      <c r="F103" s="35">
        <v>0</v>
      </c>
      <c r="G103" s="33"/>
      <c r="H103" s="33"/>
    </row>
    <row r="104" spans="1:10" ht="15.75">
      <c r="A104" s="69" t="s">
        <v>48</v>
      </c>
      <c r="B104" s="71">
        <v>0</v>
      </c>
      <c r="C104" s="35">
        <v>0</v>
      </c>
      <c r="D104" s="70">
        <v>0</v>
      </c>
      <c r="E104" s="35">
        <v>0</v>
      </c>
      <c r="F104" s="35">
        <v>0</v>
      </c>
      <c r="G104" s="33"/>
      <c r="H104" s="33"/>
    </row>
    <row r="105" spans="1:10" ht="15.75">
      <c r="A105" s="52" t="s">
        <v>49</v>
      </c>
      <c r="B105" s="71">
        <v>0</v>
      </c>
      <c r="C105" s="35">
        <v>0</v>
      </c>
      <c r="D105" s="70">
        <v>0</v>
      </c>
      <c r="E105" s="35">
        <v>0</v>
      </c>
      <c r="F105" s="35">
        <v>0</v>
      </c>
      <c r="G105" s="33"/>
      <c r="H105" s="33"/>
    </row>
    <row r="106" spans="1:10" ht="15.75">
      <c r="A106" s="52" t="s">
        <v>50</v>
      </c>
      <c r="B106" s="71">
        <v>0</v>
      </c>
      <c r="C106" s="35">
        <v>0</v>
      </c>
      <c r="D106" s="70">
        <v>0</v>
      </c>
      <c r="E106" s="35">
        <v>0</v>
      </c>
      <c r="F106" s="35">
        <v>0</v>
      </c>
      <c r="G106" s="33"/>
      <c r="H106" s="33"/>
    </row>
    <row r="107" spans="1:10" ht="15.75">
      <c r="A107" s="52" t="s">
        <v>51</v>
      </c>
      <c r="B107" s="71">
        <v>0</v>
      </c>
      <c r="C107" s="35">
        <v>0</v>
      </c>
      <c r="D107" s="70">
        <v>0</v>
      </c>
      <c r="E107" s="35">
        <v>0</v>
      </c>
      <c r="F107" s="35">
        <v>0</v>
      </c>
      <c r="G107" s="33"/>
      <c r="H107" s="33"/>
    </row>
    <row r="108" spans="1:10" ht="15.75">
      <c r="A108" s="52" t="s">
        <v>52</v>
      </c>
      <c r="B108" s="71">
        <v>0</v>
      </c>
      <c r="C108" s="35">
        <v>0</v>
      </c>
      <c r="D108" s="70">
        <v>0</v>
      </c>
      <c r="E108" s="35">
        <v>0</v>
      </c>
      <c r="F108" s="35">
        <v>0</v>
      </c>
      <c r="G108" s="33"/>
      <c r="H108" s="33"/>
    </row>
    <row r="109" spans="1:10" ht="15.75">
      <c r="A109" s="52" t="s">
        <v>53</v>
      </c>
      <c r="B109" s="71">
        <v>0</v>
      </c>
      <c r="C109" s="35">
        <v>0</v>
      </c>
      <c r="D109" s="70">
        <v>0</v>
      </c>
      <c r="E109" s="35">
        <v>0</v>
      </c>
      <c r="F109" s="35">
        <v>0</v>
      </c>
      <c r="G109" s="33"/>
      <c r="H109" s="33"/>
    </row>
    <row r="110" spans="1:10" ht="15.75">
      <c r="A110" s="69" t="s">
        <v>54</v>
      </c>
      <c r="B110" s="71">
        <v>0</v>
      </c>
      <c r="C110" s="35">
        <v>0</v>
      </c>
      <c r="D110" s="70">
        <v>0</v>
      </c>
      <c r="E110" s="35">
        <v>0</v>
      </c>
      <c r="F110" s="35">
        <v>0</v>
      </c>
      <c r="G110" s="33"/>
      <c r="H110" s="33"/>
    </row>
    <row r="112" spans="1:10" s="125" customFormat="1" ht="15.75">
      <c r="A112" s="91" t="s">
        <v>81</v>
      </c>
      <c r="B112" s="92"/>
      <c r="C112" s="89"/>
      <c r="D112" s="93"/>
      <c r="E112" s="94"/>
      <c r="F112" s="155"/>
      <c r="G112" s="103"/>
      <c r="H112" s="104"/>
      <c r="I112" s="99"/>
      <c r="J112" s="99"/>
    </row>
    <row r="113" spans="1:10" s="125" customFormat="1" ht="15.75">
      <c r="A113" s="98" t="s">
        <v>82</v>
      </c>
      <c r="B113" s="99"/>
      <c r="C113" s="38"/>
      <c r="D113" s="100"/>
      <c r="E113" s="101"/>
      <c r="F113" s="156"/>
      <c r="G113" s="103"/>
      <c r="H113" s="104"/>
      <c r="I113" s="99"/>
      <c r="J113" s="99"/>
    </row>
    <row r="114" spans="1:10" s="125" customFormat="1" ht="15.75">
      <c r="A114" s="105" t="s">
        <v>83</v>
      </c>
      <c r="B114" s="106"/>
      <c r="C114" s="90"/>
      <c r="D114" s="107"/>
      <c r="E114" s="108"/>
      <c r="F114" s="157"/>
      <c r="G114" s="103"/>
      <c r="H114" s="104"/>
      <c r="I114" s="99"/>
      <c r="J114" s="99"/>
    </row>
  </sheetData>
  <mergeCells count="10">
    <mergeCell ref="A82:C82"/>
    <mergeCell ref="A48:G48"/>
    <mergeCell ref="C78:D78"/>
    <mergeCell ref="A80:G80"/>
    <mergeCell ref="A89:G89"/>
    <mergeCell ref="A7:J7"/>
    <mergeCell ref="A12:J12"/>
    <mergeCell ref="A10:J10"/>
    <mergeCell ref="A8:J8"/>
    <mergeCell ref="A81:C81"/>
  </mergeCells>
  <pageMargins left="0.70866141732283472" right="0.70866141732283472" top="0.74803149606299213" bottom="0.74803149606299213" header="0.31496062992125984" footer="0.31496062992125984"/>
  <pageSetup paperSize="9" scale="33"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Prijsopgave Formulier deel 1</vt:lpstr>
      <vt:lpstr>Prijsopgave Formulier deel 2</vt:lpstr>
      <vt:lpstr>'Prijsopgave Formulier deel 1'!Print_Area</vt:lpstr>
    </vt:vector>
  </TitlesOfParts>
  <Company>UMC St Radboud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Z020214</dc:creator>
  <cp:lastModifiedBy>Z020214</cp:lastModifiedBy>
  <cp:lastPrinted>2016-06-01T08:38:02Z</cp:lastPrinted>
  <dcterms:created xsi:type="dcterms:W3CDTF">2016-03-23T14:06:00Z</dcterms:created>
  <dcterms:modified xsi:type="dcterms:W3CDTF">2016-07-21T15:04:00Z</dcterms:modified>
</cp:coreProperties>
</file>